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divisions" sheetId="1" r:id="rId1"/>
    <sheet name="record (Nov'09)" sheetId="2" r:id="rId2"/>
    <sheet name="record (Feb'10)" sheetId="3" r:id="rId3"/>
  </sheets>
  <calcPr calcId="125725"/>
</workbook>
</file>

<file path=xl/calcChain.xml><?xml version="1.0" encoding="utf-8"?>
<calcChain xmlns="http://schemas.openxmlformats.org/spreadsheetml/2006/main">
  <c r="AM23" i="3"/>
  <c r="AK23"/>
  <c r="AP23" s="1"/>
  <c r="AM21"/>
  <c r="W15"/>
  <c r="W14"/>
  <c r="W13"/>
  <c r="W12"/>
  <c r="W11"/>
  <c r="W10"/>
  <c r="W9"/>
  <c r="W8"/>
  <c r="W7"/>
  <c r="X7" s="1"/>
  <c r="J17" i="1"/>
  <c r="AE21" i="2"/>
  <c r="AB22"/>
  <c r="AB21"/>
  <c r="Z21"/>
  <c r="AB19"/>
  <c r="Z12"/>
  <c r="Z11"/>
  <c r="Z10"/>
  <c r="Z13"/>
  <c r="Z9"/>
  <c r="AA9" s="1"/>
  <c r="Z4"/>
  <c r="Z3"/>
  <c r="Z6"/>
  <c r="Z7"/>
  <c r="Z8"/>
  <c r="Z5"/>
  <c r="F17" i="1"/>
  <c r="B17"/>
  <c r="AM24" i="3" l="1"/>
  <c r="X12"/>
  <c r="AL19" s="1"/>
  <c r="AK21"/>
  <c r="AP21" s="1"/>
  <c r="X8"/>
  <c r="X9" s="1"/>
  <c r="X10" s="1"/>
  <c r="X11"/>
  <c r="X3"/>
  <c r="X4" s="1"/>
  <c r="X5" s="1"/>
  <c r="X6" s="1"/>
  <c r="Z19" i="2"/>
  <c r="AE19" s="1"/>
  <c r="AA6"/>
  <c r="AA7" s="1"/>
  <c r="AA8" s="1"/>
  <c r="AA4"/>
  <c r="AA10"/>
  <c r="AA17" s="1"/>
  <c r="AA3"/>
  <c r="AA5"/>
  <c r="X13" i="3" l="1"/>
  <c r="X14" s="1"/>
  <c r="X15" s="1"/>
  <c r="AK24"/>
  <c r="AP24" s="1"/>
  <c r="Z22" i="2"/>
  <c r="AE22" s="1"/>
  <c r="AA11"/>
  <c r="AA12" s="1"/>
  <c r="AA13" s="1"/>
</calcChain>
</file>

<file path=xl/sharedStrings.xml><?xml version="1.0" encoding="utf-8"?>
<sst xmlns="http://schemas.openxmlformats.org/spreadsheetml/2006/main" count="651" uniqueCount="87">
  <si>
    <t>Waik_N</t>
  </si>
  <si>
    <t>Waik_S</t>
  </si>
  <si>
    <t>Auck_E</t>
  </si>
  <si>
    <t>Auck_W</t>
  </si>
  <si>
    <t>Roto_NW</t>
  </si>
  <si>
    <t>Roto_NE</t>
  </si>
  <si>
    <t>Roto_SW</t>
  </si>
  <si>
    <t>Roto_SE</t>
  </si>
  <si>
    <t>Waik_NE</t>
  </si>
  <si>
    <t>Waik_NW</t>
  </si>
  <si>
    <t>Count of points</t>
  </si>
  <si>
    <t>Column</t>
  </si>
  <si>
    <t>Row</t>
  </si>
  <si>
    <t xml:space="preserve">Column </t>
  </si>
  <si>
    <t>First Division</t>
  </si>
  <si>
    <t>Second Division</t>
  </si>
  <si>
    <t>Third Division</t>
  </si>
  <si>
    <t>-</t>
  </si>
  <si>
    <t>Waik</t>
  </si>
  <si>
    <t>Auck</t>
  </si>
  <si>
    <t>Roto</t>
  </si>
  <si>
    <t>Roto_N</t>
  </si>
  <si>
    <t>Roto_S</t>
  </si>
  <si>
    <t>LSlideCode</t>
  </si>
  <si>
    <t>SlopeCode</t>
  </si>
  <si>
    <t>AspectCode</t>
  </si>
  <si>
    <t>ElvtnCode</t>
  </si>
  <si>
    <t>LCDBCode</t>
  </si>
  <si>
    <t>GeolCode</t>
  </si>
  <si>
    <t>SoilCode</t>
  </si>
  <si>
    <t>AvRainCode</t>
  </si>
  <si>
    <t>MaxRainCode</t>
  </si>
  <si>
    <t>LRIF3Code</t>
  </si>
  <si>
    <t>FaultCode</t>
  </si>
  <si>
    <t>RoadCode</t>
  </si>
  <si>
    <t>RiverCode</t>
  </si>
  <si>
    <t>SlopeVal</t>
  </si>
  <si>
    <t>AspectVal</t>
  </si>
  <si>
    <t>ElvtnVal</t>
  </si>
  <si>
    <t>AvRainVal</t>
  </si>
  <si>
    <t>MaxRainVal</t>
  </si>
  <si>
    <t>P</t>
  </si>
  <si>
    <t>Waik_SE</t>
  </si>
  <si>
    <t>Waik__SW</t>
  </si>
  <si>
    <t>Waik_SW</t>
  </si>
  <si>
    <t>Combined?</t>
  </si>
  <si>
    <t>Issues?</t>
  </si>
  <si>
    <t>txtfile exported?</t>
  </si>
  <si>
    <t>All</t>
  </si>
  <si>
    <t>No Data values    (-9999) removed</t>
  </si>
  <si>
    <t>No Data excluded export</t>
  </si>
  <si>
    <t>Roto_1SW</t>
  </si>
  <si>
    <t>Roto_2SW</t>
  </si>
  <si>
    <t>&lt; 10,726</t>
  </si>
  <si>
    <t>&gt; 10,725</t>
  </si>
  <si>
    <t>&gt; 1,961</t>
  </si>
  <si>
    <t>&lt; 1,962</t>
  </si>
  <si>
    <t>&gt; 1,467</t>
  </si>
  <si>
    <t>&lt; 1,468</t>
  </si>
  <si>
    <t>&lt; 4,219</t>
  </si>
  <si>
    <t>&gt; 4,218</t>
  </si>
  <si>
    <t>&lt; 9,022</t>
  </si>
  <si>
    <t>&gt; 9,021</t>
  </si>
  <si>
    <t>&gt; 7,586</t>
  </si>
  <si>
    <t>&lt; 7,587</t>
  </si>
  <si>
    <t>&lt; 3,185</t>
  </si>
  <si>
    <t>&gt; 3,184</t>
  </si>
  <si>
    <t>&gt; 4,922</t>
  </si>
  <si>
    <t>&lt; 4,923</t>
  </si>
  <si>
    <t>km2 pixel</t>
  </si>
  <si>
    <t>km2 total pixel area</t>
  </si>
  <si>
    <t>No Data Values excluded</t>
  </si>
  <si>
    <t>All Data</t>
  </si>
  <si>
    <t>number of points</t>
  </si>
  <si>
    <t>Auck_NE</t>
  </si>
  <si>
    <t>Auck_SE</t>
  </si>
  <si>
    <t>Auck_NW</t>
  </si>
  <si>
    <t>Auck_SW</t>
  </si>
  <si>
    <t>&lt; 3085</t>
  </si>
  <si>
    <t>&gt; 3084</t>
  </si>
  <si>
    <t>&lt; 3944</t>
  </si>
  <si>
    <t>&gt; 3943</t>
  </si>
  <si>
    <t>MBWoEVal</t>
  </si>
  <si>
    <t>S1LRVal</t>
  </si>
  <si>
    <t>Output</t>
  </si>
  <si>
    <t>Input</t>
  </si>
  <si>
    <t>Lith14Code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</si>
</sst>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name val="Wingdings 2"/>
      <family val="1"/>
      <charset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/>
    <xf numFmtId="3" fontId="0" fillId="0" borderId="0" xfId="0" applyNumberFormat="1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7" xfId="0" applyBorder="1"/>
    <xf numFmtId="3" fontId="0" fillId="0" borderId="7" xfId="0" applyNumberFormat="1" applyBorder="1"/>
    <xf numFmtId="3" fontId="0" fillId="0" borderId="6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7" xfId="0" applyNumberFormat="1" applyBorder="1" applyAlignment="1">
      <alignment horizontal="right"/>
    </xf>
    <xf numFmtId="3" fontId="0" fillId="0" borderId="0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0" fontId="2" fillId="0" borderId="0" xfId="0" applyFont="1" applyBorder="1"/>
    <xf numFmtId="0" fontId="2" fillId="0" borderId="1" xfId="0" applyFont="1" applyBorder="1"/>
    <xf numFmtId="0" fontId="0" fillId="0" borderId="1" xfId="0" applyBorder="1"/>
    <xf numFmtId="0" fontId="0" fillId="0" borderId="8" xfId="0" applyBorder="1"/>
    <xf numFmtId="0" fontId="0" fillId="0" borderId="3" xfId="0" applyBorder="1"/>
    <xf numFmtId="0" fontId="0" fillId="0" borderId="9" xfId="0" applyBorder="1"/>
    <xf numFmtId="0" fontId="0" fillId="0" borderId="11" xfId="0" applyBorder="1" applyAlignment="1">
      <alignment textRotation="90"/>
    </xf>
    <xf numFmtId="0" fontId="0" fillId="0" borderId="9" xfId="0" applyBorder="1" applyAlignment="1">
      <alignment textRotation="90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2" xfId="0" applyFont="1" applyBorder="1"/>
    <xf numFmtId="0" fontId="2" fillId="0" borderId="5" xfId="0" applyFont="1" applyBorder="1"/>
    <xf numFmtId="0" fontId="2" fillId="0" borderId="4" xfId="0" applyFont="1" applyBorder="1"/>
    <xf numFmtId="0" fontId="2" fillId="0" borderId="3" xfId="0" applyFont="1" applyBorder="1"/>
    <xf numFmtId="3" fontId="1" fillId="0" borderId="4" xfId="0" applyNumberFormat="1" applyFont="1" applyFill="1" applyBorder="1" applyAlignment="1">
      <alignment horizontal="center"/>
    </xf>
    <xf numFmtId="3" fontId="1" fillId="0" borderId="5" xfId="0" applyNumberFormat="1" applyFont="1" applyFill="1" applyBorder="1" applyAlignment="1">
      <alignment horizontal="center"/>
    </xf>
    <xf numFmtId="3" fontId="1" fillId="0" borderId="4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3" fillId="0" borderId="0" xfId="0" applyFont="1" applyBorder="1"/>
    <xf numFmtId="0" fontId="3" fillId="0" borderId="0" xfId="0" applyFont="1" applyFill="1" applyBorder="1"/>
    <xf numFmtId="0" fontId="3" fillId="0" borderId="7" xfId="0" applyFont="1" applyBorder="1"/>
    <xf numFmtId="0" fontId="3" fillId="0" borderId="7" xfId="0" applyFont="1" applyFill="1" applyBorder="1"/>
    <xf numFmtId="0" fontId="3" fillId="0" borderId="1" xfId="0" applyFont="1" applyFill="1" applyBorder="1"/>
    <xf numFmtId="0" fontId="3" fillId="0" borderId="5" xfId="0" applyFont="1" applyFill="1" applyBorder="1"/>
    <xf numFmtId="0" fontId="3" fillId="0" borderId="4" xfId="0" applyFont="1" applyFill="1" applyBorder="1"/>
    <xf numFmtId="0" fontId="0" fillId="0" borderId="0" xfId="0" applyFill="1" applyBorder="1"/>
    <xf numFmtId="0" fontId="0" fillId="0" borderId="0" xfId="0" applyAlignment="1"/>
    <xf numFmtId="0" fontId="0" fillId="0" borderId="0" xfId="0" applyFill="1" applyBorder="1" applyAlignment="1"/>
    <xf numFmtId="0" fontId="3" fillId="0" borderId="3" xfId="0" applyFont="1" applyFill="1" applyBorder="1"/>
    <xf numFmtId="0" fontId="0" fillId="0" borderId="0" xfId="0" applyFill="1" applyBorder="1" applyAlignment="1">
      <alignment textRotation="90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0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4" xfId="0" applyNumberFormat="1" applyBorder="1"/>
    <xf numFmtId="3" fontId="0" fillId="0" borderId="13" xfId="0" applyNumberFormat="1" applyBorder="1"/>
    <xf numFmtId="0" fontId="3" fillId="0" borderId="8" xfId="0" applyFont="1" applyFill="1" applyBorder="1"/>
    <xf numFmtId="0" fontId="2" fillId="0" borderId="12" xfId="0" applyFont="1" applyFill="1" applyBorder="1"/>
    <xf numFmtId="0" fontId="2" fillId="0" borderId="14" xfId="0" applyFont="1" applyFill="1" applyBorder="1"/>
    <xf numFmtId="3" fontId="0" fillId="0" borderId="16" xfId="0" applyNumberFormat="1" applyBorder="1"/>
    <xf numFmtId="3" fontId="0" fillId="0" borderId="16" xfId="0" applyNumberFormat="1" applyBorder="1" applyAlignment="1"/>
    <xf numFmtId="3" fontId="0" fillId="0" borderId="17" xfId="0" applyNumberFormat="1" applyBorder="1"/>
    <xf numFmtId="3" fontId="0" fillId="0" borderId="15" xfId="0" applyNumberFormat="1" applyBorder="1"/>
    <xf numFmtId="3" fontId="0" fillId="0" borderId="12" xfId="0" applyNumberFormat="1" applyBorder="1" applyAlignment="1">
      <alignment vertical="center"/>
    </xf>
    <xf numFmtId="3" fontId="0" fillId="0" borderId="14" xfId="0" applyNumberFormat="1" applyBorder="1" applyAlignment="1">
      <alignment vertical="center"/>
    </xf>
    <xf numFmtId="0" fontId="2" fillId="0" borderId="13" xfId="0" applyFont="1" applyFill="1" applyBorder="1"/>
    <xf numFmtId="0" fontId="0" fillId="0" borderId="0" xfId="0" applyFill="1" applyBorder="1" applyAlignment="1">
      <alignment textRotation="90" wrapText="1"/>
    </xf>
    <xf numFmtId="0" fontId="0" fillId="0" borderId="2" xfId="0" applyBorder="1" applyAlignment="1">
      <alignment vertical="center"/>
    </xf>
    <xf numFmtId="3" fontId="0" fillId="0" borderId="1" xfId="0" applyNumberFormat="1" applyBorder="1"/>
    <xf numFmtId="0" fontId="0" fillId="0" borderId="8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0" xfId="0" applyNumberFormat="1"/>
    <xf numFmtId="2" fontId="0" fillId="0" borderId="0" xfId="0" applyNumberFormat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/>
    <xf numFmtId="0" fontId="4" fillId="0" borderId="0" xfId="0" applyFont="1" applyFill="1" applyAlignment="1"/>
    <xf numFmtId="3" fontId="0" fillId="0" borderId="0" xfId="0" applyNumberFormat="1" applyFill="1" applyBorder="1" applyAlignment="1">
      <alignment horizontal="center"/>
    </xf>
    <xf numFmtId="3" fontId="0" fillId="0" borderId="2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3" fontId="0" fillId="0" borderId="0" xfId="0" applyNumberFormat="1" applyFill="1" applyBorder="1" applyAlignment="1">
      <alignment horizontal="right"/>
    </xf>
    <xf numFmtId="0" fontId="0" fillId="0" borderId="10" xfId="0" applyBorder="1" applyAlignment="1">
      <alignment textRotation="90"/>
    </xf>
    <xf numFmtId="0" fontId="3" fillId="0" borderId="2" xfId="0" applyFont="1" applyFill="1" applyBorder="1"/>
    <xf numFmtId="0" fontId="3" fillId="0" borderId="6" xfId="0" applyFont="1" applyFill="1" applyBorder="1"/>
    <xf numFmtId="3" fontId="0" fillId="0" borderId="13" xfId="0" applyNumberFormat="1" applyBorder="1" applyAlignment="1">
      <alignment vertical="center"/>
    </xf>
    <xf numFmtId="3" fontId="0" fillId="0" borderId="12" xfId="0" applyNumberFormat="1" applyFill="1" applyBorder="1" applyAlignment="1">
      <alignment horizontal="right"/>
    </xf>
    <xf numFmtId="3" fontId="0" fillId="0" borderId="13" xfId="0" applyNumberFormat="1" applyFill="1" applyBorder="1" applyAlignment="1">
      <alignment horizontal="right"/>
    </xf>
    <xf numFmtId="3" fontId="0" fillId="0" borderId="14" xfId="0" applyNumberForma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4" xfId="0" applyBorder="1" applyAlignment="1">
      <alignment textRotation="90"/>
    </xf>
    <xf numFmtId="0" fontId="0" fillId="0" borderId="3" xfId="0" applyBorder="1" applyAlignment="1">
      <alignment textRotation="90"/>
    </xf>
    <xf numFmtId="0" fontId="0" fillId="0" borderId="5" xfId="0" applyFill="1" applyBorder="1" applyAlignment="1">
      <alignment textRotation="90"/>
    </xf>
    <xf numFmtId="0" fontId="0" fillId="0" borderId="4" xfId="0" applyFill="1" applyBorder="1" applyAlignment="1">
      <alignment textRotation="90"/>
    </xf>
    <xf numFmtId="0" fontId="0" fillId="0" borderId="3" xfId="0" applyFill="1" applyBorder="1" applyAlignment="1">
      <alignment textRotation="90"/>
    </xf>
    <xf numFmtId="0" fontId="6" fillId="0" borderId="0" xfId="0" applyFont="1"/>
    <xf numFmtId="0" fontId="0" fillId="0" borderId="0" xfId="0" applyFont="1" applyFill="1" applyBorder="1" applyAlignment="1">
      <alignment textRotation="90"/>
    </xf>
    <xf numFmtId="0" fontId="0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3" fontId="0" fillId="2" borderId="7" xfId="0" applyNumberFormat="1" applyFill="1" applyBorder="1" applyAlignment="1">
      <alignment horizontal="right" vertical="center"/>
    </xf>
    <xf numFmtId="3" fontId="0" fillId="2" borderId="0" xfId="0" applyNumberFormat="1" applyFill="1" applyBorder="1" applyAlignment="1">
      <alignment horizontal="right" vertical="center"/>
    </xf>
    <xf numFmtId="3" fontId="0" fillId="2" borderId="8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right" vertical="center"/>
    </xf>
    <xf numFmtId="3" fontId="0" fillId="2" borderId="1" xfId="0" applyNumberFormat="1" applyFill="1" applyBorder="1" applyAlignment="1">
      <alignment horizontal="right" vertical="center"/>
    </xf>
    <xf numFmtId="3" fontId="0" fillId="2" borderId="3" xfId="0" applyNumberFormat="1" applyFill="1" applyBorder="1" applyAlignment="1">
      <alignment horizontal="right" vertical="center"/>
    </xf>
    <xf numFmtId="3" fontId="0" fillId="2" borderId="6" xfId="0" applyNumberFormat="1" applyFill="1" applyBorder="1" applyAlignment="1">
      <alignment horizontal="right" vertical="center"/>
    </xf>
    <xf numFmtId="3" fontId="0" fillId="2" borderId="2" xfId="0" applyNumberFormat="1" applyFill="1" applyBorder="1" applyAlignment="1">
      <alignment horizontal="right" vertical="center"/>
    </xf>
    <xf numFmtId="3" fontId="0" fillId="2" borderId="5" xfId="0" applyNumberFormat="1" applyFill="1" applyBorder="1" applyAlignment="1">
      <alignment horizontal="right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right" vertical="center"/>
    </xf>
    <xf numFmtId="3" fontId="0" fillId="2" borderId="3" xfId="0" applyNumberFormat="1" applyFill="1" applyBorder="1" applyAlignment="1">
      <alignment horizontal="center" vertical="center"/>
    </xf>
    <xf numFmtId="3" fontId="0" fillId="2" borderId="6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3" fontId="0" fillId="2" borderId="0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0" fillId="0" borderId="7" xfId="0" applyFill="1" applyBorder="1"/>
    <xf numFmtId="3" fontId="0" fillId="0" borderId="7" xfId="0" applyNumberFormat="1" applyFill="1" applyBorder="1"/>
    <xf numFmtId="3" fontId="0" fillId="0" borderId="6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3" fontId="0" fillId="0" borderId="0" xfId="0" applyNumberFormat="1" applyFill="1" applyBorder="1"/>
    <xf numFmtId="0" fontId="1" fillId="0" borderId="3" xfId="0" applyFont="1" applyFill="1" applyBorder="1" applyAlignment="1">
      <alignment horizontal="center"/>
    </xf>
    <xf numFmtId="3" fontId="0" fillId="0" borderId="7" xfId="0" applyNumberFormat="1" applyFill="1" applyBorder="1" applyAlignment="1">
      <alignment horizontal="right"/>
    </xf>
    <xf numFmtId="0" fontId="0" fillId="0" borderId="2" xfId="0" applyFill="1" applyBorder="1" applyAlignment="1">
      <alignment vertical="center"/>
    </xf>
    <xf numFmtId="3" fontId="0" fillId="0" borderId="1" xfId="0" applyNumberFormat="1" applyFill="1" applyBorder="1" applyAlignment="1">
      <alignment vertical="center"/>
    </xf>
    <xf numFmtId="3" fontId="0" fillId="0" borderId="2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/>
    <xf numFmtId="3" fontId="0" fillId="0" borderId="4" xfId="0" applyNumberFormat="1" applyFill="1" applyBorder="1" applyAlignment="1">
      <alignment horizontal="right"/>
    </xf>
    <xf numFmtId="3" fontId="0" fillId="0" borderId="5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6"/>
  <sheetViews>
    <sheetView workbookViewId="0">
      <selection activeCell="G21" sqref="G21"/>
    </sheetView>
  </sheetViews>
  <sheetFormatPr defaultRowHeight="15"/>
  <cols>
    <col min="2" max="2" width="14.7109375" bestFit="1" customWidth="1"/>
    <col min="3" max="3" width="7" style="2" customWidth="1"/>
    <col min="4" max="4" width="8.28515625" style="2" bestFit="1" customWidth="1"/>
    <col min="5" max="5" width="9.140625" style="2" bestFit="1" customWidth="1"/>
    <col min="6" max="6" width="14.7109375" style="2" bestFit="1" customWidth="1"/>
    <col min="7" max="7" width="9.140625" style="2" bestFit="1" customWidth="1"/>
    <col min="8" max="8" width="7.42578125" style="2" customWidth="1"/>
    <col min="9" max="9" width="9.7109375" style="2" bestFit="1" customWidth="1"/>
    <col min="10" max="10" width="14.7109375" style="2" bestFit="1" customWidth="1"/>
    <col min="11" max="11" width="7.42578125" style="2" customWidth="1"/>
    <col min="12" max="12" width="7.85546875" style="2" bestFit="1" customWidth="1"/>
    <col min="13" max="13" width="10" bestFit="1" customWidth="1"/>
    <col min="14" max="14" width="10.140625" bestFit="1" customWidth="1"/>
  </cols>
  <sheetData>
    <row r="1" spans="1:17">
      <c r="A1" s="106" t="s">
        <v>14</v>
      </c>
      <c r="B1" s="106"/>
      <c r="C1" s="106"/>
      <c r="D1" s="107"/>
      <c r="E1" s="105" t="s">
        <v>15</v>
      </c>
      <c r="F1" s="106"/>
      <c r="G1" s="106"/>
      <c r="H1" s="107"/>
      <c r="I1" s="105" t="s">
        <v>16</v>
      </c>
      <c r="J1" s="106"/>
      <c r="K1" s="106"/>
      <c r="L1" s="107"/>
      <c r="M1" s="105" t="s">
        <v>16</v>
      </c>
      <c r="N1" s="106"/>
      <c r="O1" s="106"/>
      <c r="P1" s="107"/>
    </row>
    <row r="2" spans="1:17">
      <c r="A2" s="5"/>
      <c r="B2" s="5" t="s">
        <v>10</v>
      </c>
      <c r="C2" s="6" t="s">
        <v>12</v>
      </c>
      <c r="D2" s="7" t="s">
        <v>13</v>
      </c>
      <c r="E2" s="5"/>
      <c r="F2" s="5" t="s">
        <v>10</v>
      </c>
      <c r="G2" s="8" t="s">
        <v>12</v>
      </c>
      <c r="H2" s="7" t="s">
        <v>13</v>
      </c>
      <c r="I2" s="5"/>
      <c r="J2" s="5" t="s">
        <v>10</v>
      </c>
      <c r="K2" s="6" t="s">
        <v>12</v>
      </c>
      <c r="L2" s="7" t="s">
        <v>11</v>
      </c>
      <c r="M2" s="5"/>
      <c r="N2" s="5" t="s">
        <v>10</v>
      </c>
      <c r="O2" s="6" t="s">
        <v>12</v>
      </c>
      <c r="P2" s="7" t="s">
        <v>11</v>
      </c>
    </row>
    <row r="3" spans="1:17">
      <c r="A3" s="112" t="s">
        <v>19</v>
      </c>
      <c r="B3" s="110">
        <v>10429108</v>
      </c>
      <c r="C3" s="125" t="s">
        <v>68</v>
      </c>
      <c r="D3" s="110" t="s">
        <v>17</v>
      </c>
      <c r="E3" s="135" t="s">
        <v>2</v>
      </c>
      <c r="F3" s="134">
        <v>5222821</v>
      </c>
      <c r="G3" s="134" t="s">
        <v>17</v>
      </c>
      <c r="H3" s="110" t="s">
        <v>66</v>
      </c>
      <c r="I3" s="81" t="s">
        <v>74</v>
      </c>
      <c r="J3" s="84">
        <v>2611444</v>
      </c>
      <c r="K3" s="82" t="s">
        <v>78</v>
      </c>
      <c r="L3" s="83" t="s">
        <v>17</v>
      </c>
      <c r="M3" s="81"/>
      <c r="N3" s="81"/>
      <c r="O3" s="82"/>
      <c r="P3" s="83"/>
    </row>
    <row r="4" spans="1:17">
      <c r="A4" s="113"/>
      <c r="B4" s="111"/>
      <c r="C4" s="121"/>
      <c r="D4" s="111"/>
      <c r="E4" s="126"/>
      <c r="F4" s="132"/>
      <c r="G4" s="132"/>
      <c r="H4" s="111"/>
      <c r="I4" s="81" t="s">
        <v>75</v>
      </c>
      <c r="J4" s="84">
        <v>2611377</v>
      </c>
      <c r="K4" s="82" t="s">
        <v>79</v>
      </c>
      <c r="L4" s="83" t="s">
        <v>17</v>
      </c>
      <c r="M4" s="81"/>
      <c r="N4" s="81"/>
      <c r="O4" s="82"/>
      <c r="P4" s="83"/>
    </row>
    <row r="5" spans="1:17">
      <c r="A5" s="113"/>
      <c r="B5" s="111"/>
      <c r="C5" s="121"/>
      <c r="D5" s="111"/>
      <c r="E5" s="126" t="s">
        <v>3</v>
      </c>
      <c r="F5" s="132">
        <v>5206287</v>
      </c>
      <c r="G5" s="132" t="s">
        <v>17</v>
      </c>
      <c r="H5" s="111" t="s">
        <v>65</v>
      </c>
      <c r="I5" s="81" t="s">
        <v>76</v>
      </c>
      <c r="J5" s="84">
        <v>2601874</v>
      </c>
      <c r="K5" s="82" t="s">
        <v>80</v>
      </c>
      <c r="L5" s="83" t="s">
        <v>17</v>
      </c>
      <c r="M5" s="81"/>
      <c r="N5" s="81"/>
      <c r="O5" s="82"/>
      <c r="P5" s="83"/>
    </row>
    <row r="6" spans="1:17">
      <c r="A6" s="114"/>
      <c r="B6" s="124"/>
      <c r="C6" s="122"/>
      <c r="D6" s="124"/>
      <c r="E6" s="127"/>
      <c r="F6" s="133"/>
      <c r="G6" s="133"/>
      <c r="H6" s="124"/>
      <c r="I6" s="81" t="s">
        <v>77</v>
      </c>
      <c r="J6" s="84">
        <v>2604413</v>
      </c>
      <c r="K6" s="82" t="s">
        <v>81</v>
      </c>
      <c r="L6" s="83" t="s">
        <v>17</v>
      </c>
      <c r="M6" s="81"/>
      <c r="N6" s="81"/>
      <c r="O6" s="82"/>
      <c r="P6" s="83"/>
    </row>
    <row r="7" spans="1:17">
      <c r="A7" s="112" t="s">
        <v>18</v>
      </c>
      <c r="B7" s="115">
        <v>12721344</v>
      </c>
      <c r="C7" s="118" t="s">
        <v>67</v>
      </c>
      <c r="D7" s="115" t="s">
        <v>65</v>
      </c>
      <c r="E7" s="125" t="s">
        <v>0</v>
      </c>
      <c r="F7" s="108">
        <v>6517366</v>
      </c>
      <c r="G7" s="108" t="s">
        <v>64</v>
      </c>
      <c r="H7" s="110" t="s">
        <v>17</v>
      </c>
      <c r="I7" s="11" t="s">
        <v>8</v>
      </c>
      <c r="J7" s="12">
        <v>3258072</v>
      </c>
      <c r="K7" s="13" t="s">
        <v>17</v>
      </c>
      <c r="L7" s="68" t="s">
        <v>55</v>
      </c>
      <c r="M7" s="151"/>
      <c r="N7" s="152"/>
      <c r="O7" s="153"/>
      <c r="P7" s="154"/>
    </row>
    <row r="8" spans="1:17">
      <c r="A8" s="113"/>
      <c r="B8" s="116"/>
      <c r="C8" s="119"/>
      <c r="D8" s="116"/>
      <c r="E8" s="121"/>
      <c r="F8" s="109"/>
      <c r="G8" s="109"/>
      <c r="H8" s="111"/>
      <c r="I8" s="3" t="s">
        <v>9</v>
      </c>
      <c r="J8" s="4">
        <v>3259294</v>
      </c>
      <c r="K8" s="9" t="s">
        <v>17</v>
      </c>
      <c r="L8" s="69" t="s">
        <v>56</v>
      </c>
      <c r="M8" s="44"/>
      <c r="N8" s="155"/>
      <c r="O8" s="82"/>
      <c r="P8" s="83"/>
    </row>
    <row r="9" spans="1:17">
      <c r="A9" s="113"/>
      <c r="B9" s="116"/>
      <c r="C9" s="119"/>
      <c r="D9" s="116"/>
      <c r="E9" s="126" t="s">
        <v>1</v>
      </c>
      <c r="F9" s="109">
        <v>6203978</v>
      </c>
      <c r="G9" s="109" t="s">
        <v>63</v>
      </c>
      <c r="H9" s="111" t="s">
        <v>17</v>
      </c>
      <c r="I9" s="3" t="s">
        <v>42</v>
      </c>
      <c r="J9" s="4">
        <v>3102122</v>
      </c>
      <c r="K9" s="9" t="s">
        <v>17</v>
      </c>
      <c r="L9" s="70" t="s">
        <v>57</v>
      </c>
      <c r="M9" s="44"/>
      <c r="N9" s="155"/>
      <c r="O9" s="82"/>
      <c r="P9" s="83"/>
    </row>
    <row r="10" spans="1:17">
      <c r="A10" s="114"/>
      <c r="B10" s="117"/>
      <c r="C10" s="120"/>
      <c r="D10" s="117"/>
      <c r="E10" s="127"/>
      <c r="F10" s="123"/>
      <c r="G10" s="123"/>
      <c r="H10" s="124"/>
      <c r="I10" s="33" t="s">
        <v>43</v>
      </c>
      <c r="J10" s="35">
        <v>3101856</v>
      </c>
      <c r="K10" s="34" t="s">
        <v>17</v>
      </c>
      <c r="L10" s="71" t="s">
        <v>58</v>
      </c>
      <c r="M10" s="33"/>
      <c r="N10" s="35"/>
      <c r="O10" s="34"/>
      <c r="P10" s="156"/>
    </row>
    <row r="11" spans="1:17">
      <c r="A11" s="112" t="s">
        <v>20</v>
      </c>
      <c r="B11" s="115">
        <v>16050316</v>
      </c>
      <c r="C11" s="118" t="s">
        <v>67</v>
      </c>
      <c r="D11" s="115" t="s">
        <v>66</v>
      </c>
      <c r="E11" s="125" t="s">
        <v>21</v>
      </c>
      <c r="F11" s="108">
        <v>8472864</v>
      </c>
      <c r="G11" s="108" t="s">
        <v>61</v>
      </c>
      <c r="H11" s="110" t="s">
        <v>17</v>
      </c>
      <c r="I11" s="11" t="s">
        <v>4</v>
      </c>
      <c r="J11" s="15">
        <v>4233496</v>
      </c>
      <c r="K11" s="13" t="s">
        <v>17</v>
      </c>
      <c r="L11" s="68" t="s">
        <v>59</v>
      </c>
      <c r="M11" s="151"/>
      <c r="N11" s="157"/>
      <c r="O11" s="153"/>
      <c r="P11" s="154"/>
    </row>
    <row r="12" spans="1:17">
      <c r="A12" s="113"/>
      <c r="B12" s="116"/>
      <c r="C12" s="119"/>
      <c r="D12" s="116"/>
      <c r="E12" s="121"/>
      <c r="F12" s="109"/>
      <c r="G12" s="109"/>
      <c r="H12" s="111"/>
      <c r="I12" s="3" t="s">
        <v>5</v>
      </c>
      <c r="J12" s="16">
        <v>4239368</v>
      </c>
      <c r="K12" s="9" t="s">
        <v>17</v>
      </c>
      <c r="L12" s="69" t="s">
        <v>60</v>
      </c>
      <c r="M12" s="44"/>
      <c r="N12" s="84"/>
      <c r="O12" s="82"/>
      <c r="P12" s="83"/>
    </row>
    <row r="13" spans="1:17">
      <c r="A13" s="113"/>
      <c r="B13" s="116"/>
      <c r="C13" s="119"/>
      <c r="D13" s="116"/>
      <c r="E13" s="121" t="s">
        <v>22</v>
      </c>
      <c r="F13" s="109">
        <v>7577452</v>
      </c>
      <c r="G13" s="109" t="s">
        <v>62</v>
      </c>
      <c r="H13" s="111" t="s">
        <v>17</v>
      </c>
      <c r="I13" s="128" t="s">
        <v>6</v>
      </c>
      <c r="J13" s="129">
        <v>3854304</v>
      </c>
      <c r="K13" s="130" t="s">
        <v>17</v>
      </c>
      <c r="L13" s="131" t="s">
        <v>61</v>
      </c>
      <c r="M13" s="66" t="s">
        <v>51</v>
      </c>
      <c r="N13" s="67">
        <v>1926969</v>
      </c>
      <c r="O13" s="74" t="s">
        <v>53</v>
      </c>
      <c r="P13" s="73" t="s">
        <v>17</v>
      </c>
    </row>
    <row r="14" spans="1:17">
      <c r="A14" s="113"/>
      <c r="B14" s="116"/>
      <c r="C14" s="119"/>
      <c r="D14" s="116"/>
      <c r="E14" s="121"/>
      <c r="F14" s="109"/>
      <c r="G14" s="109"/>
      <c r="H14" s="111"/>
      <c r="I14" s="128"/>
      <c r="J14" s="129"/>
      <c r="K14" s="130"/>
      <c r="L14" s="131"/>
      <c r="M14" s="158" t="s">
        <v>52</v>
      </c>
      <c r="N14" s="159">
        <v>1927335</v>
      </c>
      <c r="O14" s="160" t="s">
        <v>54</v>
      </c>
      <c r="P14" s="161" t="s">
        <v>17</v>
      </c>
      <c r="Q14" s="78"/>
    </row>
    <row r="15" spans="1:17">
      <c r="A15" s="114"/>
      <c r="B15" s="117"/>
      <c r="C15" s="120"/>
      <c r="D15" s="117"/>
      <c r="E15" s="122"/>
      <c r="F15" s="123"/>
      <c r="G15" s="123"/>
      <c r="H15" s="124"/>
      <c r="I15" s="5" t="s">
        <v>7</v>
      </c>
      <c r="J15" s="17">
        <v>3723148</v>
      </c>
      <c r="K15" s="14" t="s">
        <v>17</v>
      </c>
      <c r="L15" s="72" t="s">
        <v>62</v>
      </c>
      <c r="M15" s="162"/>
      <c r="N15" s="163"/>
      <c r="O15" s="164"/>
      <c r="P15" s="165"/>
      <c r="Q15" s="78"/>
    </row>
    <row r="17" spans="2:15">
      <c r="B17" s="1">
        <f>SUM(B3:B15)</f>
        <v>39200768</v>
      </c>
      <c r="F17" s="10">
        <f>SUM(F3:F15)</f>
        <v>39200768</v>
      </c>
      <c r="J17" s="10">
        <f>SUM(J3:J15)</f>
        <v>39200768</v>
      </c>
    </row>
    <row r="18" spans="2:15">
      <c r="F18" s="10"/>
    </row>
    <row r="19" spans="2:15">
      <c r="F19" s="10"/>
      <c r="J19" s="10"/>
    </row>
    <row r="20" spans="2:15">
      <c r="F20" s="10"/>
    </row>
    <row r="23" spans="2:15">
      <c r="N23" s="1"/>
    </row>
    <row r="24" spans="2:15">
      <c r="F24" s="10"/>
    </row>
    <row r="25" spans="2:15">
      <c r="F25" s="10"/>
    </row>
    <row r="26" spans="2:15">
      <c r="F26" s="10"/>
      <c r="N26" s="1"/>
    </row>
    <row r="27" spans="2:15">
      <c r="F27" s="10"/>
      <c r="I27" s="10"/>
      <c r="N27" s="1"/>
    </row>
    <row r="28" spans="2:15">
      <c r="F28" s="10"/>
      <c r="I28" s="10"/>
      <c r="N28" s="1"/>
    </row>
    <row r="29" spans="2:15">
      <c r="F29" s="10"/>
      <c r="G29" s="10"/>
      <c r="I29" s="10"/>
      <c r="N29" s="1"/>
    </row>
    <row r="30" spans="2:15">
      <c r="F30" s="10"/>
      <c r="G30" s="10"/>
      <c r="I30" s="10"/>
      <c r="N30" s="1"/>
    </row>
    <row r="31" spans="2:15">
      <c r="F31" s="10"/>
      <c r="G31" s="10"/>
      <c r="I31" s="10"/>
      <c r="N31" s="1"/>
      <c r="O31" s="1"/>
    </row>
    <row r="32" spans="2:15">
      <c r="F32" s="10"/>
      <c r="G32" s="10"/>
      <c r="I32" s="10"/>
      <c r="N32" s="1"/>
      <c r="O32" s="1"/>
    </row>
    <row r="33" spans="6:14">
      <c r="F33" s="10"/>
      <c r="G33" s="10"/>
      <c r="I33" s="10"/>
      <c r="N33" s="1"/>
    </row>
    <row r="34" spans="6:14">
      <c r="F34" s="10"/>
      <c r="G34" s="10"/>
      <c r="I34" s="10"/>
      <c r="N34" s="1"/>
    </row>
    <row r="35" spans="6:14">
      <c r="F35" s="10"/>
      <c r="G35" s="10"/>
      <c r="I35" s="10"/>
      <c r="N35" s="1"/>
    </row>
    <row r="36" spans="6:14">
      <c r="F36" s="10"/>
      <c r="G36" s="10"/>
      <c r="I36" s="10"/>
    </row>
    <row r="37" spans="6:14">
      <c r="F37" s="10"/>
      <c r="G37" s="10"/>
      <c r="I37" s="10"/>
    </row>
    <row r="38" spans="6:14">
      <c r="F38" s="10"/>
      <c r="G38" s="10"/>
      <c r="I38" s="10"/>
    </row>
    <row r="39" spans="6:14">
      <c r="F39" s="10"/>
      <c r="G39" s="10"/>
      <c r="I39" s="10"/>
    </row>
    <row r="40" spans="6:14">
      <c r="F40" s="10"/>
      <c r="G40" s="10"/>
      <c r="I40" s="10"/>
    </row>
    <row r="41" spans="6:14">
      <c r="F41" s="10"/>
      <c r="I41" s="10"/>
    </row>
    <row r="42" spans="6:14">
      <c r="F42" s="10"/>
      <c r="I42" s="10"/>
    </row>
    <row r="43" spans="6:14">
      <c r="I43" s="10"/>
    </row>
    <row r="44" spans="6:14">
      <c r="I44" s="10"/>
    </row>
    <row r="45" spans="6:14">
      <c r="I45" s="10"/>
    </row>
    <row r="46" spans="6:14">
      <c r="I46" s="10"/>
    </row>
  </sheetData>
  <mergeCells count="44">
    <mergeCell ref="C3:C6"/>
    <mergeCell ref="D3:D6"/>
    <mergeCell ref="B3:B6"/>
    <mergeCell ref="A3:A6"/>
    <mergeCell ref="E5:E6"/>
    <mergeCell ref="E3:E4"/>
    <mergeCell ref="F5:F6"/>
    <mergeCell ref="G5:G6"/>
    <mergeCell ref="H5:H6"/>
    <mergeCell ref="H3:H4"/>
    <mergeCell ref="G3:G4"/>
    <mergeCell ref="F3:F4"/>
    <mergeCell ref="I13:I14"/>
    <mergeCell ref="J13:J14"/>
    <mergeCell ref="K13:K14"/>
    <mergeCell ref="L13:L14"/>
    <mergeCell ref="M1:P1"/>
    <mergeCell ref="I1:L1"/>
    <mergeCell ref="E11:E12"/>
    <mergeCell ref="F11:F12"/>
    <mergeCell ref="E7:E8"/>
    <mergeCell ref="G7:G8"/>
    <mergeCell ref="H7:H8"/>
    <mergeCell ref="F7:F8"/>
    <mergeCell ref="E9:E10"/>
    <mergeCell ref="F9:F10"/>
    <mergeCell ref="G9:G10"/>
    <mergeCell ref="H9:H10"/>
    <mergeCell ref="E1:H1"/>
    <mergeCell ref="A1:D1"/>
    <mergeCell ref="G11:G12"/>
    <mergeCell ref="H11:H12"/>
    <mergeCell ref="A11:A15"/>
    <mergeCell ref="B11:B15"/>
    <mergeCell ref="C11:C15"/>
    <mergeCell ref="D11:D15"/>
    <mergeCell ref="B7:B10"/>
    <mergeCell ref="E13:E15"/>
    <mergeCell ref="F13:F15"/>
    <mergeCell ref="G13:G15"/>
    <mergeCell ref="H13:H15"/>
    <mergeCell ref="A7:A10"/>
    <mergeCell ref="C7:C10"/>
    <mergeCell ref="D7:D10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E23"/>
  <sheetViews>
    <sheetView workbookViewId="0">
      <selection activeCell="AA25" sqref="AA25"/>
    </sheetView>
  </sheetViews>
  <sheetFormatPr defaultRowHeight="15"/>
  <cols>
    <col min="1" max="1" width="11.5703125" customWidth="1"/>
    <col min="2" max="15" width="3.7109375" bestFit="1" customWidth="1"/>
    <col min="16" max="17" width="4" bestFit="1" customWidth="1"/>
    <col min="18" max="18" width="4.28515625" bestFit="1" customWidth="1"/>
    <col min="19" max="19" width="3.7109375" bestFit="1" customWidth="1"/>
    <col min="21" max="21" width="6" bestFit="1" customWidth="1"/>
    <col min="22" max="22" width="3.7109375" bestFit="1" customWidth="1"/>
    <col min="23" max="24" width="3.7109375" customWidth="1"/>
    <col min="25" max="25" width="3.85546875" customWidth="1"/>
    <col min="26" max="27" width="10.140625" bestFit="1" customWidth="1"/>
    <col min="28" max="28" width="11.5703125" customWidth="1"/>
    <col min="29" max="29" width="3" bestFit="1" customWidth="1"/>
    <col min="30" max="30" width="7.5703125" bestFit="1" customWidth="1"/>
    <col min="31" max="31" width="7.7109375" bestFit="1" customWidth="1"/>
  </cols>
  <sheetData>
    <row r="2" spans="1:31" ht="79.5" customHeight="1" thickBot="1">
      <c r="A2" s="23"/>
      <c r="B2" s="24" t="s">
        <v>23</v>
      </c>
      <c r="C2" s="24" t="s">
        <v>24</v>
      </c>
      <c r="D2" s="24" t="s">
        <v>25</v>
      </c>
      <c r="E2" s="24" t="s">
        <v>26</v>
      </c>
      <c r="F2" s="24" t="s">
        <v>27</v>
      </c>
      <c r="G2" s="24" t="s">
        <v>28</v>
      </c>
      <c r="H2" s="24" t="s">
        <v>29</v>
      </c>
      <c r="I2" s="24" t="s">
        <v>30</v>
      </c>
      <c r="J2" s="24" t="s">
        <v>31</v>
      </c>
      <c r="K2" s="24" t="s">
        <v>33</v>
      </c>
      <c r="L2" s="24" t="s">
        <v>34</v>
      </c>
      <c r="M2" s="24" t="s">
        <v>35</v>
      </c>
      <c r="N2" s="25" t="s">
        <v>32</v>
      </c>
      <c r="O2" s="24" t="s">
        <v>36</v>
      </c>
      <c r="P2" s="24" t="s">
        <v>37</v>
      </c>
      <c r="Q2" s="24" t="s">
        <v>38</v>
      </c>
      <c r="R2" s="24" t="s">
        <v>39</v>
      </c>
      <c r="S2" s="25" t="s">
        <v>40</v>
      </c>
      <c r="T2" s="51" t="s">
        <v>46</v>
      </c>
      <c r="V2" s="48" t="s">
        <v>45</v>
      </c>
      <c r="W2" s="48" t="s">
        <v>47</v>
      </c>
      <c r="X2" s="48" t="s">
        <v>50</v>
      </c>
      <c r="AA2" s="48" t="s">
        <v>48</v>
      </c>
      <c r="AB2" s="65" t="s">
        <v>49</v>
      </c>
    </row>
    <row r="3" spans="1:31">
      <c r="A3" s="20" t="s">
        <v>2</v>
      </c>
      <c r="B3" s="26" t="s">
        <v>41</v>
      </c>
      <c r="C3" s="27" t="s">
        <v>41</v>
      </c>
      <c r="D3" s="27" t="s">
        <v>41</v>
      </c>
      <c r="E3" s="27" t="s">
        <v>41</v>
      </c>
      <c r="F3" s="27" t="s">
        <v>41</v>
      </c>
      <c r="G3" s="27" t="s">
        <v>41</v>
      </c>
      <c r="H3" s="27" t="s">
        <v>41</v>
      </c>
      <c r="I3" s="27" t="s">
        <v>41</v>
      </c>
      <c r="J3" s="27" t="s">
        <v>41</v>
      </c>
      <c r="K3" s="27" t="s">
        <v>41</v>
      </c>
      <c r="L3" s="27" t="s">
        <v>41</v>
      </c>
      <c r="M3" s="27" t="s">
        <v>41</v>
      </c>
      <c r="N3" s="28" t="s">
        <v>41</v>
      </c>
      <c r="O3" s="37" t="s">
        <v>41</v>
      </c>
      <c r="P3" s="38" t="s">
        <v>41</v>
      </c>
      <c r="Q3" s="38" t="s">
        <v>41</v>
      </c>
      <c r="R3" s="38" t="s">
        <v>41</v>
      </c>
      <c r="S3" s="55" t="s">
        <v>41</v>
      </c>
      <c r="T3" s="2"/>
      <c r="V3" s="56" t="s">
        <v>41</v>
      </c>
      <c r="W3" s="136" t="s">
        <v>41</v>
      </c>
      <c r="X3" s="136" t="s">
        <v>41</v>
      </c>
      <c r="Z3" s="52">
        <f>divisions!F3</f>
        <v>5222821</v>
      </c>
      <c r="AA3" s="62">
        <f>Z3</f>
        <v>5222821</v>
      </c>
      <c r="AB3" s="142">
        <v>10187636</v>
      </c>
    </row>
    <row r="4" spans="1:31" ht="15.75" thickBot="1">
      <c r="A4" s="20" t="s">
        <v>3</v>
      </c>
      <c r="B4" s="29" t="s">
        <v>41</v>
      </c>
      <c r="C4" s="18" t="s">
        <v>41</v>
      </c>
      <c r="D4" s="18" t="s">
        <v>41</v>
      </c>
      <c r="E4" s="18" t="s">
        <v>41</v>
      </c>
      <c r="F4" s="18" t="s">
        <v>41</v>
      </c>
      <c r="G4" s="18" t="s">
        <v>41</v>
      </c>
      <c r="H4" s="18" t="s">
        <v>41</v>
      </c>
      <c r="I4" s="18" t="s">
        <v>41</v>
      </c>
      <c r="J4" s="18" t="s">
        <v>41</v>
      </c>
      <c r="K4" s="18" t="s">
        <v>41</v>
      </c>
      <c r="L4" s="18" t="s">
        <v>41</v>
      </c>
      <c r="M4" s="18" t="s">
        <v>41</v>
      </c>
      <c r="N4" s="19" t="s">
        <v>41</v>
      </c>
      <c r="O4" s="37" t="s">
        <v>41</v>
      </c>
      <c r="P4" s="37" t="s">
        <v>41</v>
      </c>
      <c r="Q4" s="38" t="s">
        <v>41</v>
      </c>
      <c r="R4" s="38" t="s">
        <v>41</v>
      </c>
      <c r="S4" s="47" t="s">
        <v>41</v>
      </c>
      <c r="V4" s="57" t="s">
        <v>41</v>
      </c>
      <c r="W4" s="137"/>
      <c r="X4" s="137"/>
      <c r="Z4" s="53">
        <f>divisions!F5</f>
        <v>5206287</v>
      </c>
      <c r="AA4" s="63">
        <f>Z3+Z4</f>
        <v>10429108</v>
      </c>
      <c r="AB4" s="144"/>
    </row>
    <row r="5" spans="1:31">
      <c r="A5" s="21" t="s">
        <v>8</v>
      </c>
      <c r="B5" s="26" t="s">
        <v>41</v>
      </c>
      <c r="C5" s="27" t="s">
        <v>41</v>
      </c>
      <c r="D5" s="27" t="s">
        <v>41</v>
      </c>
      <c r="E5" s="27" t="s">
        <v>41</v>
      </c>
      <c r="F5" s="27" t="s">
        <v>41</v>
      </c>
      <c r="G5" s="27" t="s">
        <v>41</v>
      </c>
      <c r="H5" s="27" t="s">
        <v>41</v>
      </c>
      <c r="I5" s="27" t="s">
        <v>41</v>
      </c>
      <c r="J5" s="27" t="s">
        <v>41</v>
      </c>
      <c r="K5" s="27" t="s">
        <v>41</v>
      </c>
      <c r="L5" s="27" t="s">
        <v>41</v>
      </c>
      <c r="M5" s="27" t="s">
        <v>41</v>
      </c>
      <c r="N5" s="28" t="s">
        <v>41</v>
      </c>
      <c r="O5" s="39" t="s">
        <v>41</v>
      </c>
      <c r="P5" s="40" t="s">
        <v>41</v>
      </c>
      <c r="Q5" s="40" t="s">
        <v>41</v>
      </c>
      <c r="R5" s="40" t="s">
        <v>41</v>
      </c>
      <c r="S5" s="41" t="s">
        <v>41</v>
      </c>
      <c r="V5" s="56" t="s">
        <v>41</v>
      </c>
      <c r="W5" s="136" t="s">
        <v>41</v>
      </c>
      <c r="X5" s="136" t="s">
        <v>41</v>
      </c>
      <c r="Z5" s="52">
        <f>divisions!J7</f>
        <v>3258072</v>
      </c>
      <c r="AA5" s="52">
        <f>Z5</f>
        <v>3258072</v>
      </c>
      <c r="AB5" s="142">
        <v>12652080</v>
      </c>
    </row>
    <row r="6" spans="1:31">
      <c r="A6" s="20" t="s">
        <v>9</v>
      </c>
      <c r="B6" s="29" t="s">
        <v>41</v>
      </c>
      <c r="C6" s="18" t="s">
        <v>41</v>
      </c>
      <c r="D6" s="18" t="s">
        <v>41</v>
      </c>
      <c r="E6" s="18" t="s">
        <v>41</v>
      </c>
      <c r="F6" s="18" t="s">
        <v>41</v>
      </c>
      <c r="G6" s="18" t="s">
        <v>41</v>
      </c>
      <c r="H6" s="18" t="s">
        <v>41</v>
      </c>
      <c r="I6" s="18" t="s">
        <v>41</v>
      </c>
      <c r="J6" s="18" t="s">
        <v>41</v>
      </c>
      <c r="K6" s="18" t="s">
        <v>41</v>
      </c>
      <c r="L6" s="18" t="s">
        <v>41</v>
      </c>
      <c r="M6" s="18" t="s">
        <v>41</v>
      </c>
      <c r="N6" s="19" t="s">
        <v>41</v>
      </c>
      <c r="O6" s="37" t="s">
        <v>41</v>
      </c>
      <c r="P6" s="38" t="s">
        <v>41</v>
      </c>
      <c r="Q6" s="38" t="s">
        <v>41</v>
      </c>
      <c r="R6" s="38" t="s">
        <v>41</v>
      </c>
      <c r="S6" s="41" t="s">
        <v>41</v>
      </c>
      <c r="V6" s="64" t="s">
        <v>41</v>
      </c>
      <c r="W6" s="138"/>
      <c r="X6" s="138"/>
      <c r="Z6" s="54">
        <f>divisions!J8</f>
        <v>3259294</v>
      </c>
      <c r="AA6" s="54">
        <f>Z5+Z6</f>
        <v>6517366</v>
      </c>
      <c r="AB6" s="143"/>
    </row>
    <row r="7" spans="1:31">
      <c r="A7" s="20" t="s">
        <v>42</v>
      </c>
      <c r="B7" s="29" t="s">
        <v>41</v>
      </c>
      <c r="C7" s="18" t="s">
        <v>41</v>
      </c>
      <c r="D7" s="18" t="s">
        <v>41</v>
      </c>
      <c r="E7" s="18" t="s">
        <v>41</v>
      </c>
      <c r="F7" s="18" t="s">
        <v>41</v>
      </c>
      <c r="G7" s="18" t="s">
        <v>41</v>
      </c>
      <c r="H7" s="18" t="s">
        <v>41</v>
      </c>
      <c r="I7" s="18" t="s">
        <v>41</v>
      </c>
      <c r="J7" s="18" t="s">
        <v>41</v>
      </c>
      <c r="K7" s="18" t="s">
        <v>41</v>
      </c>
      <c r="L7" s="18" t="s">
        <v>41</v>
      </c>
      <c r="M7" s="18" t="s">
        <v>41</v>
      </c>
      <c r="N7" s="19" t="s">
        <v>41</v>
      </c>
      <c r="O7" s="38" t="s">
        <v>41</v>
      </c>
      <c r="P7" s="38" t="s">
        <v>41</v>
      </c>
      <c r="Q7" s="38" t="s">
        <v>41</v>
      </c>
      <c r="R7" s="38" t="s">
        <v>41</v>
      </c>
      <c r="S7" s="41" t="s">
        <v>41</v>
      </c>
      <c r="V7" s="64" t="s">
        <v>41</v>
      </c>
      <c r="W7" s="138"/>
      <c r="X7" s="138"/>
      <c r="Z7" s="54">
        <f>divisions!J9</f>
        <v>3102122</v>
      </c>
      <c r="AA7" s="54">
        <f>AA6+Z7</f>
        <v>9619488</v>
      </c>
      <c r="AB7" s="143"/>
    </row>
    <row r="8" spans="1:31" ht="15.75" thickBot="1">
      <c r="A8" s="22" t="s">
        <v>44</v>
      </c>
      <c r="B8" s="30" t="s">
        <v>41</v>
      </c>
      <c r="C8" s="31" t="s">
        <v>41</v>
      </c>
      <c r="D8" s="31" t="s">
        <v>41</v>
      </c>
      <c r="E8" s="31" t="s">
        <v>41</v>
      </c>
      <c r="F8" s="31" t="s">
        <v>41</v>
      </c>
      <c r="G8" s="31" t="s">
        <v>41</v>
      </c>
      <c r="H8" s="31" t="s">
        <v>41</v>
      </c>
      <c r="I8" s="31" t="s">
        <v>41</v>
      </c>
      <c r="J8" s="31" t="s">
        <v>41</v>
      </c>
      <c r="K8" s="31" t="s">
        <v>41</v>
      </c>
      <c r="L8" s="31" t="s">
        <v>41</v>
      </c>
      <c r="M8" s="31" t="s">
        <v>41</v>
      </c>
      <c r="N8" s="32" t="s">
        <v>41</v>
      </c>
      <c r="O8" s="43" t="s">
        <v>41</v>
      </c>
      <c r="P8" s="43" t="s">
        <v>41</v>
      </c>
      <c r="Q8" s="43" t="s">
        <v>41</v>
      </c>
      <c r="R8" s="43" t="s">
        <v>41</v>
      </c>
      <c r="S8" s="47" t="s">
        <v>41</v>
      </c>
      <c r="T8" s="2"/>
      <c r="V8" s="57" t="s">
        <v>41</v>
      </c>
      <c r="W8" s="137"/>
      <c r="X8" s="137"/>
      <c r="Z8" s="54">
        <f>divisions!J10</f>
        <v>3101856</v>
      </c>
      <c r="AA8" s="53">
        <f>AA7+Z8</f>
        <v>12721344</v>
      </c>
      <c r="AB8" s="144"/>
    </row>
    <row r="9" spans="1:31">
      <c r="A9" s="20" t="s">
        <v>4</v>
      </c>
      <c r="B9" s="29" t="s">
        <v>41</v>
      </c>
      <c r="C9" s="18" t="s">
        <v>41</v>
      </c>
      <c r="D9" s="18" t="s">
        <v>41</v>
      </c>
      <c r="E9" s="18" t="s">
        <v>41</v>
      </c>
      <c r="F9" s="18" t="s">
        <v>41</v>
      </c>
      <c r="G9" s="18" t="s">
        <v>41</v>
      </c>
      <c r="H9" s="18" t="s">
        <v>41</v>
      </c>
      <c r="I9" s="18" t="s">
        <v>41</v>
      </c>
      <c r="J9" s="18" t="s">
        <v>41</v>
      </c>
      <c r="K9" s="18" t="s">
        <v>41</v>
      </c>
      <c r="L9" s="18" t="s">
        <v>41</v>
      </c>
      <c r="M9" s="18" t="s">
        <v>41</v>
      </c>
      <c r="N9" s="19" t="s">
        <v>41</v>
      </c>
      <c r="O9" s="37" t="s">
        <v>41</v>
      </c>
      <c r="P9" s="38" t="s">
        <v>41</v>
      </c>
      <c r="Q9" s="38" t="s">
        <v>41</v>
      </c>
      <c r="R9" s="38" t="s">
        <v>41</v>
      </c>
      <c r="S9" s="41" t="s">
        <v>41</v>
      </c>
      <c r="T9" s="36"/>
      <c r="V9" s="56" t="s">
        <v>41</v>
      </c>
      <c r="W9" s="136" t="s">
        <v>41</v>
      </c>
      <c r="X9" s="139" t="s">
        <v>41</v>
      </c>
      <c r="Z9" s="52">
        <f>divisions!J11</f>
        <v>4233496</v>
      </c>
      <c r="AA9" s="61">
        <f>Z9</f>
        <v>4233496</v>
      </c>
      <c r="AB9" s="145">
        <v>16050315</v>
      </c>
    </row>
    <row r="10" spans="1:31">
      <c r="A10" s="20" t="s">
        <v>5</v>
      </c>
      <c r="B10" s="29" t="s">
        <v>41</v>
      </c>
      <c r="C10" s="18" t="s">
        <v>41</v>
      </c>
      <c r="D10" s="18" t="s">
        <v>41</v>
      </c>
      <c r="E10" s="18" t="s">
        <v>41</v>
      </c>
      <c r="F10" s="18" t="s">
        <v>41</v>
      </c>
      <c r="G10" s="18" t="s">
        <v>41</v>
      </c>
      <c r="H10" s="18" t="s">
        <v>41</v>
      </c>
      <c r="I10" s="18" t="s">
        <v>41</v>
      </c>
      <c r="J10" s="18" t="s">
        <v>41</v>
      </c>
      <c r="K10" s="18" t="s">
        <v>41</v>
      </c>
      <c r="L10" s="18" t="s">
        <v>41</v>
      </c>
      <c r="M10" s="18" t="s">
        <v>41</v>
      </c>
      <c r="N10" s="19" t="s">
        <v>41</v>
      </c>
      <c r="O10" s="37" t="s">
        <v>41</v>
      </c>
      <c r="P10" s="38" t="s">
        <v>41</v>
      </c>
      <c r="Q10" s="38" t="s">
        <v>41</v>
      </c>
      <c r="R10" s="38" t="s">
        <v>41</v>
      </c>
      <c r="S10" s="41" t="s">
        <v>41</v>
      </c>
      <c r="T10" s="44"/>
      <c r="V10" s="64" t="s">
        <v>41</v>
      </c>
      <c r="W10" s="138"/>
      <c r="X10" s="140"/>
      <c r="Z10" s="54">
        <f>divisions!J12</f>
        <v>4239368</v>
      </c>
      <c r="AA10" s="58">
        <f>Z9+Z10</f>
        <v>8472864</v>
      </c>
      <c r="AB10" s="146"/>
      <c r="AD10" s="1"/>
    </row>
    <row r="11" spans="1:31">
      <c r="A11" s="20" t="s">
        <v>51</v>
      </c>
      <c r="B11" s="29" t="s">
        <v>41</v>
      </c>
      <c r="C11" s="18" t="s">
        <v>41</v>
      </c>
      <c r="D11" s="18" t="s">
        <v>41</v>
      </c>
      <c r="E11" s="18" t="s">
        <v>41</v>
      </c>
      <c r="F11" s="18" t="s">
        <v>41</v>
      </c>
      <c r="G11" s="18" t="s">
        <v>41</v>
      </c>
      <c r="H11" s="18" t="s">
        <v>41</v>
      </c>
      <c r="I11" s="18" t="s">
        <v>41</v>
      </c>
      <c r="J11" s="18" t="s">
        <v>41</v>
      </c>
      <c r="K11" s="18" t="s">
        <v>41</v>
      </c>
      <c r="L11" s="18" t="s">
        <v>41</v>
      </c>
      <c r="M11" s="18" t="s">
        <v>41</v>
      </c>
      <c r="N11" s="19" t="s">
        <v>41</v>
      </c>
      <c r="O11" s="38" t="s">
        <v>41</v>
      </c>
      <c r="P11" s="38" t="s">
        <v>41</v>
      </c>
      <c r="Q11" s="38" t="s">
        <v>41</v>
      </c>
      <c r="R11" s="38" t="s">
        <v>41</v>
      </c>
      <c r="S11" s="41" t="s">
        <v>41</v>
      </c>
      <c r="T11" s="2"/>
      <c r="V11" s="64" t="s">
        <v>41</v>
      </c>
      <c r="W11" s="138"/>
      <c r="X11" s="140"/>
      <c r="Z11" s="54">
        <f>divisions!N13</f>
        <v>1926969</v>
      </c>
      <c r="AA11" s="59">
        <f>AA10+Z11</f>
        <v>10399833</v>
      </c>
      <c r="AB11" s="146"/>
      <c r="AC11" s="45"/>
      <c r="AD11" s="45"/>
      <c r="AE11" s="45"/>
    </row>
    <row r="12" spans="1:31">
      <c r="A12" s="20" t="s">
        <v>52</v>
      </c>
      <c r="B12" s="29" t="s">
        <v>41</v>
      </c>
      <c r="C12" s="18" t="s">
        <v>41</v>
      </c>
      <c r="D12" s="18" t="s">
        <v>41</v>
      </c>
      <c r="E12" s="18" t="s">
        <v>41</v>
      </c>
      <c r="F12" s="18" t="s">
        <v>41</v>
      </c>
      <c r="G12" s="18" t="s">
        <v>41</v>
      </c>
      <c r="H12" s="18" t="s">
        <v>41</v>
      </c>
      <c r="I12" s="18" t="s">
        <v>41</v>
      </c>
      <c r="J12" s="18" t="s">
        <v>41</v>
      </c>
      <c r="K12" s="18" t="s">
        <v>41</v>
      </c>
      <c r="L12" s="18" t="s">
        <v>41</v>
      </c>
      <c r="M12" s="18" t="s">
        <v>41</v>
      </c>
      <c r="N12" s="19" t="s">
        <v>41</v>
      </c>
      <c r="O12" s="38" t="s">
        <v>41</v>
      </c>
      <c r="P12" s="38" t="s">
        <v>41</v>
      </c>
      <c r="Q12" s="38" t="s">
        <v>41</v>
      </c>
      <c r="R12" s="38" t="s">
        <v>41</v>
      </c>
      <c r="S12" s="41" t="s">
        <v>41</v>
      </c>
      <c r="T12" s="2"/>
      <c r="V12" s="64" t="s">
        <v>41</v>
      </c>
      <c r="W12" s="138"/>
      <c r="X12" s="140"/>
      <c r="Z12" s="54">
        <f>divisions!N14</f>
        <v>1927335</v>
      </c>
      <c r="AA12" s="59">
        <f>AA11+Z12</f>
        <v>12327168</v>
      </c>
      <c r="AB12" s="146"/>
      <c r="AC12" s="45"/>
      <c r="AD12" s="45"/>
      <c r="AE12" s="45"/>
    </row>
    <row r="13" spans="1:31" ht="15.75" thickBot="1">
      <c r="A13" s="22" t="s">
        <v>7</v>
      </c>
      <c r="B13" s="30" t="s">
        <v>41</v>
      </c>
      <c r="C13" s="31" t="s">
        <v>41</v>
      </c>
      <c r="D13" s="31" t="s">
        <v>41</v>
      </c>
      <c r="E13" s="31" t="s">
        <v>41</v>
      </c>
      <c r="F13" s="31" t="s">
        <v>41</v>
      </c>
      <c r="G13" s="31" t="s">
        <v>41</v>
      </c>
      <c r="H13" s="31" t="s">
        <v>41</v>
      </c>
      <c r="I13" s="31" t="s">
        <v>41</v>
      </c>
      <c r="J13" s="31" t="s">
        <v>41</v>
      </c>
      <c r="K13" s="31" t="s">
        <v>41</v>
      </c>
      <c r="L13" s="31" t="s">
        <v>41</v>
      </c>
      <c r="M13" s="31" t="s">
        <v>41</v>
      </c>
      <c r="N13" s="32" t="s">
        <v>41</v>
      </c>
      <c r="O13" s="42" t="s">
        <v>41</v>
      </c>
      <c r="P13" s="43" t="s">
        <v>41</v>
      </c>
      <c r="Q13" s="43" t="s">
        <v>41</v>
      </c>
      <c r="R13" s="43" t="s">
        <v>41</v>
      </c>
      <c r="S13" s="47" t="s">
        <v>41</v>
      </c>
      <c r="T13" s="46"/>
      <c r="V13" s="57" t="s">
        <v>41</v>
      </c>
      <c r="W13" s="137"/>
      <c r="X13" s="141"/>
      <c r="Z13" s="53">
        <f>divisions!J15</f>
        <v>3723148</v>
      </c>
      <c r="AA13" s="60">
        <f>AA12+Z13</f>
        <v>16050316</v>
      </c>
      <c r="AB13" s="147"/>
    </row>
    <row r="16" spans="1:31">
      <c r="O16" s="79"/>
      <c r="P16" s="79"/>
      <c r="Q16" s="79"/>
      <c r="R16" s="79"/>
      <c r="S16" s="79"/>
      <c r="T16" s="79"/>
      <c r="U16" s="77"/>
      <c r="V16" s="49"/>
      <c r="W16" s="49"/>
      <c r="X16" s="49"/>
    </row>
    <row r="17" spans="15:31">
      <c r="O17" s="79"/>
      <c r="P17" s="79"/>
      <c r="Q17" s="79"/>
      <c r="R17" s="79"/>
      <c r="S17" s="79"/>
      <c r="T17" s="79"/>
      <c r="U17" s="77"/>
      <c r="V17" s="49"/>
      <c r="W17" s="49"/>
      <c r="X17" s="49"/>
      <c r="AA17" s="1">
        <f>AA10+Z13+Z11</f>
        <v>14122981</v>
      </c>
    </row>
    <row r="18" spans="15:31">
      <c r="O18" s="79"/>
      <c r="P18" s="79"/>
      <c r="Q18" s="79"/>
      <c r="R18" s="79"/>
      <c r="S18" s="79"/>
      <c r="T18" s="79"/>
      <c r="U18" s="77"/>
      <c r="V18" s="49"/>
      <c r="W18" s="49"/>
      <c r="X18" s="49"/>
      <c r="Z18" t="s">
        <v>72</v>
      </c>
      <c r="AB18" t="s">
        <v>71</v>
      </c>
    </row>
    <row r="19" spans="15:31">
      <c r="O19" s="79"/>
      <c r="P19" s="79"/>
      <c r="Q19" s="79"/>
      <c r="R19" s="79"/>
      <c r="S19" s="79"/>
      <c r="T19" s="79"/>
      <c r="U19" s="77"/>
      <c r="V19" s="49"/>
      <c r="W19" s="49"/>
      <c r="X19" s="49"/>
      <c r="Z19" s="1">
        <f>SUM(Z3:Z13)</f>
        <v>39200768</v>
      </c>
      <c r="AA19" s="1" t="s">
        <v>73</v>
      </c>
      <c r="AB19" s="1">
        <f>SUM(AB3:AB13)</f>
        <v>38890031</v>
      </c>
      <c r="AE19" s="1">
        <f>Z19-AB19</f>
        <v>310737</v>
      </c>
    </row>
    <row r="20" spans="15:31">
      <c r="O20" s="79"/>
      <c r="P20" s="79"/>
      <c r="Q20" s="79"/>
      <c r="R20" s="79"/>
      <c r="S20" s="79"/>
      <c r="T20" s="79"/>
      <c r="U20" s="77"/>
      <c r="V20" s="49"/>
      <c r="W20" s="49"/>
      <c r="X20" s="49"/>
    </row>
    <row r="21" spans="15:31">
      <c r="O21" s="79"/>
      <c r="P21" s="79"/>
      <c r="Q21" s="79"/>
      <c r="R21" s="79"/>
      <c r="S21" s="79"/>
      <c r="T21" s="79"/>
      <c r="U21" s="77"/>
      <c r="V21" s="49"/>
      <c r="W21" s="49"/>
      <c r="X21" s="49"/>
      <c r="Z21">
        <f>(25/1000)^2</f>
        <v>6.2500000000000012E-4</v>
      </c>
      <c r="AA21" t="s">
        <v>69</v>
      </c>
      <c r="AB21">
        <f>(25/1000)^2</f>
        <v>6.2500000000000012E-4</v>
      </c>
      <c r="AE21">
        <f>Z21-AB21</f>
        <v>0</v>
      </c>
    </row>
    <row r="22" spans="15:31">
      <c r="O22" s="79"/>
      <c r="P22" s="79"/>
      <c r="Q22" s="79"/>
      <c r="R22" s="79"/>
      <c r="S22" s="79"/>
      <c r="T22" s="79"/>
      <c r="U22" s="77"/>
      <c r="V22" s="49"/>
      <c r="W22" s="49"/>
      <c r="X22" s="49"/>
      <c r="Z22" s="75">
        <f>Z21*Z19</f>
        <v>24500.480000000003</v>
      </c>
      <c r="AA22" t="s">
        <v>70</v>
      </c>
      <c r="AB22" s="75">
        <f>AB21*AB19</f>
        <v>24306.269375000003</v>
      </c>
      <c r="AE22" s="76">
        <f>Z22-AB22</f>
        <v>194.21062499999971</v>
      </c>
    </row>
    <row r="23" spans="15:31">
      <c r="O23" s="80"/>
      <c r="P23" s="80"/>
      <c r="Q23" s="80"/>
      <c r="R23" s="80"/>
      <c r="S23" s="80"/>
      <c r="T23" s="80"/>
      <c r="U23" s="78"/>
      <c r="V23" s="50"/>
      <c r="W23" s="50"/>
      <c r="X23" s="50"/>
    </row>
  </sheetData>
  <mergeCells count="9">
    <mergeCell ref="W3:W4"/>
    <mergeCell ref="W5:W8"/>
    <mergeCell ref="W9:W13"/>
    <mergeCell ref="X9:X13"/>
    <mergeCell ref="AB5:AB8"/>
    <mergeCell ref="AB3:AB4"/>
    <mergeCell ref="AB9:AB13"/>
    <mergeCell ref="X5:X8"/>
    <mergeCell ref="X3:X4"/>
  </mergeCells>
  <pageMargins left="0.7" right="0.7" top="0.75" bottom="0.75" header="0.3" footer="0.3"/>
  <pageSetup paperSize="9" orientation="portrait" horizontalDpi="4294967293" verticalDpi="4294967293" r:id="rId1"/>
  <ignoredErrors>
    <ignoredError sqref="AA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AP25"/>
  <sheetViews>
    <sheetView tabSelected="1" workbookViewId="0">
      <selection activeCell="E28" sqref="E28"/>
    </sheetView>
  </sheetViews>
  <sheetFormatPr defaultRowHeight="15"/>
  <cols>
    <col min="1" max="1" width="11.5703125" customWidth="1"/>
    <col min="2" max="15" width="3.7109375" bestFit="1" customWidth="1"/>
    <col min="16" max="17" width="4" bestFit="1" customWidth="1"/>
    <col min="18" max="18" width="4.28515625" bestFit="1" customWidth="1"/>
    <col min="19" max="20" width="3.7109375" bestFit="1" customWidth="1"/>
    <col min="21" max="22" width="3.7109375" customWidth="1"/>
    <col min="23" max="23" width="9.140625" bestFit="1" customWidth="1"/>
    <col min="24" max="25" width="10.140625" bestFit="1" customWidth="1"/>
    <col min="26" max="26" width="14.85546875" style="104" bestFit="1" customWidth="1"/>
    <col min="27" max="28" width="3.7109375" customWidth="1"/>
    <col min="29" max="29" width="4.28515625" customWidth="1"/>
    <col min="30" max="30" width="7.42578125" bestFit="1" customWidth="1"/>
    <col min="32" max="32" width="6" bestFit="1" customWidth="1"/>
    <col min="36" max="36" width="3.85546875" customWidth="1"/>
    <col min="37" max="38" width="10.140625" bestFit="1" customWidth="1"/>
    <col min="39" max="39" width="11.5703125" customWidth="1"/>
    <col min="40" max="40" width="3" bestFit="1" customWidth="1"/>
    <col min="41" max="41" width="7.5703125" bestFit="1" customWidth="1"/>
    <col min="42" max="42" width="7.7109375" bestFit="1" customWidth="1"/>
  </cols>
  <sheetData>
    <row r="1" spans="1:41" s="99" customFormat="1" ht="18.75">
      <c r="B1" s="148" t="s">
        <v>85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AB1" s="148" t="s">
        <v>84</v>
      </c>
      <c r="AC1" s="149"/>
    </row>
    <row r="2" spans="1:41" ht="79.5" customHeight="1" thickBot="1">
      <c r="A2" s="23"/>
      <c r="B2" s="94" t="s">
        <v>23</v>
      </c>
      <c r="C2" s="94" t="s">
        <v>24</v>
      </c>
      <c r="D2" s="94" t="s">
        <v>25</v>
      </c>
      <c r="E2" s="94" t="s">
        <v>26</v>
      </c>
      <c r="F2" s="94" t="s">
        <v>27</v>
      </c>
      <c r="G2" s="94" t="s">
        <v>86</v>
      </c>
      <c r="H2" s="94" t="s">
        <v>29</v>
      </c>
      <c r="I2" s="94" t="s">
        <v>30</v>
      </c>
      <c r="J2" s="94" t="s">
        <v>31</v>
      </c>
      <c r="K2" s="94" t="s">
        <v>33</v>
      </c>
      <c r="L2" s="94" t="s">
        <v>34</v>
      </c>
      <c r="M2" s="94" t="s">
        <v>35</v>
      </c>
      <c r="N2" s="94" t="s">
        <v>36</v>
      </c>
      <c r="O2" s="94" t="s">
        <v>37</v>
      </c>
      <c r="P2" s="94" t="s">
        <v>38</v>
      </c>
      <c r="Q2" s="94" t="s">
        <v>39</v>
      </c>
      <c r="R2" s="95" t="s">
        <v>40</v>
      </c>
      <c r="S2" s="96" t="s">
        <v>45</v>
      </c>
      <c r="T2" s="97" t="s">
        <v>47</v>
      </c>
      <c r="U2" s="98" t="s">
        <v>50</v>
      </c>
      <c r="V2" s="48"/>
      <c r="X2" s="48" t="s">
        <v>48</v>
      </c>
      <c r="Y2" s="65" t="s">
        <v>49</v>
      </c>
      <c r="Z2" s="100"/>
      <c r="AA2" s="48"/>
      <c r="AB2" s="85" t="s">
        <v>82</v>
      </c>
      <c r="AC2" s="25" t="s">
        <v>83</v>
      </c>
      <c r="AD2" s="51" t="s">
        <v>46</v>
      </c>
    </row>
    <row r="3" spans="1:41">
      <c r="A3" s="20" t="s">
        <v>74</v>
      </c>
      <c r="B3" s="26" t="s">
        <v>41</v>
      </c>
      <c r="C3" s="27" t="s">
        <v>41</v>
      </c>
      <c r="D3" s="27" t="s">
        <v>41</v>
      </c>
      <c r="E3" s="27" t="s">
        <v>41</v>
      </c>
      <c r="F3" s="27" t="s">
        <v>41</v>
      </c>
      <c r="G3" s="27" t="s">
        <v>41</v>
      </c>
      <c r="H3" s="27" t="s">
        <v>41</v>
      </c>
      <c r="I3" s="27" t="s">
        <v>41</v>
      </c>
      <c r="J3" s="27" t="s">
        <v>41</v>
      </c>
      <c r="K3" s="27" t="s">
        <v>41</v>
      </c>
      <c r="L3" s="27" t="s">
        <v>41</v>
      </c>
      <c r="M3" s="27" t="s">
        <v>41</v>
      </c>
      <c r="N3" s="37" t="s">
        <v>41</v>
      </c>
      <c r="O3" s="38" t="s">
        <v>41</v>
      </c>
      <c r="P3" s="38" t="s">
        <v>41</v>
      </c>
      <c r="Q3" s="38" t="s">
        <v>41</v>
      </c>
      <c r="R3" s="55" t="s">
        <v>41</v>
      </c>
      <c r="S3" s="64" t="s">
        <v>41</v>
      </c>
      <c r="T3" s="138" t="s">
        <v>41</v>
      </c>
      <c r="U3" s="138" t="s">
        <v>41</v>
      </c>
      <c r="V3" s="92"/>
      <c r="W3" s="89">
        <v>2611444</v>
      </c>
      <c r="X3" s="62">
        <f>W3</f>
        <v>2611444</v>
      </c>
      <c r="Y3" s="142">
        <v>10187636</v>
      </c>
      <c r="Z3" s="101"/>
      <c r="AA3" s="92"/>
      <c r="AB3" s="87" t="s">
        <v>41</v>
      </c>
      <c r="AC3" s="55" t="s">
        <v>41</v>
      </c>
      <c r="AD3" s="2"/>
    </row>
    <row r="4" spans="1:41">
      <c r="A4" s="20" t="s">
        <v>75</v>
      </c>
      <c r="B4" s="29" t="s">
        <v>41</v>
      </c>
      <c r="C4" s="18" t="s">
        <v>41</v>
      </c>
      <c r="D4" s="18" t="s">
        <v>41</v>
      </c>
      <c r="E4" s="18" t="s">
        <v>41</v>
      </c>
      <c r="F4" s="18" t="s">
        <v>41</v>
      </c>
      <c r="G4" s="18" t="s">
        <v>41</v>
      </c>
      <c r="H4" s="18" t="s">
        <v>41</v>
      </c>
      <c r="I4" s="18" t="s">
        <v>41</v>
      </c>
      <c r="J4" s="18" t="s">
        <v>41</v>
      </c>
      <c r="K4" s="18" t="s">
        <v>41</v>
      </c>
      <c r="L4" s="18" t="s">
        <v>41</v>
      </c>
      <c r="M4" s="18" t="s">
        <v>41</v>
      </c>
      <c r="N4" s="37" t="s">
        <v>41</v>
      </c>
      <c r="O4" s="38" t="s">
        <v>41</v>
      </c>
      <c r="P4" s="38" t="s">
        <v>41</v>
      </c>
      <c r="Q4" s="38" t="s">
        <v>41</v>
      </c>
      <c r="R4" s="41" t="s">
        <v>41</v>
      </c>
      <c r="S4" s="64" t="s">
        <v>41</v>
      </c>
      <c r="T4" s="138"/>
      <c r="U4" s="138"/>
      <c r="V4" s="92"/>
      <c r="W4" s="90">
        <v>2611377</v>
      </c>
      <c r="X4" s="88">
        <f>X3+W4</f>
        <v>5222821</v>
      </c>
      <c r="Y4" s="143"/>
      <c r="Z4" s="101"/>
      <c r="AA4" s="92"/>
      <c r="AB4" s="86" t="s">
        <v>41</v>
      </c>
      <c r="AC4" s="41" t="s">
        <v>41</v>
      </c>
      <c r="AD4" s="2"/>
    </row>
    <row r="5" spans="1:41">
      <c r="A5" s="20" t="s">
        <v>76</v>
      </c>
      <c r="B5" s="29" t="s">
        <v>41</v>
      </c>
      <c r="C5" s="18" t="s">
        <v>41</v>
      </c>
      <c r="D5" s="18" t="s">
        <v>41</v>
      </c>
      <c r="E5" s="18" t="s">
        <v>41</v>
      </c>
      <c r="F5" s="18" t="s">
        <v>41</v>
      </c>
      <c r="G5" s="18" t="s">
        <v>41</v>
      </c>
      <c r="H5" s="18" t="s">
        <v>41</v>
      </c>
      <c r="I5" s="18" t="s">
        <v>41</v>
      </c>
      <c r="J5" s="18" t="s">
        <v>41</v>
      </c>
      <c r="K5" s="18" t="s">
        <v>41</v>
      </c>
      <c r="L5" s="18" t="s">
        <v>41</v>
      </c>
      <c r="M5" s="18" t="s">
        <v>41</v>
      </c>
      <c r="N5" s="38" t="s">
        <v>41</v>
      </c>
      <c r="O5" s="38" t="s">
        <v>41</v>
      </c>
      <c r="P5" s="38" t="s">
        <v>41</v>
      </c>
      <c r="Q5" s="38" t="s">
        <v>41</v>
      </c>
      <c r="R5" s="41" t="s">
        <v>41</v>
      </c>
      <c r="S5" s="64" t="s">
        <v>41</v>
      </c>
      <c r="T5" s="138"/>
      <c r="U5" s="138"/>
      <c r="V5" s="92"/>
      <c r="W5" s="90">
        <v>2601874</v>
      </c>
      <c r="X5" s="88">
        <f t="shared" ref="X5:X6" si="0">X4+W5</f>
        <v>7824695</v>
      </c>
      <c r="Y5" s="143"/>
      <c r="Z5" s="102"/>
      <c r="AA5" s="92"/>
      <c r="AB5" s="86" t="s">
        <v>41</v>
      </c>
      <c r="AC5" s="41" t="s">
        <v>41</v>
      </c>
      <c r="AD5" s="2"/>
    </row>
    <row r="6" spans="1:41" ht="15.75" thickBot="1">
      <c r="A6" s="20" t="s">
        <v>77</v>
      </c>
      <c r="B6" s="29" t="s">
        <v>41</v>
      </c>
      <c r="C6" s="18" t="s">
        <v>41</v>
      </c>
      <c r="D6" s="18" t="s">
        <v>41</v>
      </c>
      <c r="E6" s="18" t="s">
        <v>41</v>
      </c>
      <c r="F6" s="18" t="s">
        <v>41</v>
      </c>
      <c r="G6" s="18" t="s">
        <v>41</v>
      </c>
      <c r="H6" s="18" t="s">
        <v>41</v>
      </c>
      <c r="I6" s="18" t="s">
        <v>41</v>
      </c>
      <c r="J6" s="18" t="s">
        <v>41</v>
      </c>
      <c r="K6" s="18" t="s">
        <v>41</v>
      </c>
      <c r="L6" s="18" t="s">
        <v>41</v>
      </c>
      <c r="M6" s="18" t="s">
        <v>41</v>
      </c>
      <c r="N6" s="37" t="s">
        <v>41</v>
      </c>
      <c r="O6" s="37" t="s">
        <v>41</v>
      </c>
      <c r="P6" s="38" t="s">
        <v>41</v>
      </c>
      <c r="Q6" s="38" t="s">
        <v>41</v>
      </c>
      <c r="R6" s="47" t="s">
        <v>41</v>
      </c>
      <c r="S6" s="57" t="s">
        <v>41</v>
      </c>
      <c r="T6" s="137"/>
      <c r="U6" s="137"/>
      <c r="V6" s="92"/>
      <c r="W6" s="91">
        <v>2604413</v>
      </c>
      <c r="X6" s="63">
        <f t="shared" si="0"/>
        <v>10429108</v>
      </c>
      <c r="Y6" s="144"/>
      <c r="Z6" s="101"/>
      <c r="AA6" s="92"/>
      <c r="AB6" s="42" t="s">
        <v>41</v>
      </c>
      <c r="AC6" s="47" t="s">
        <v>41</v>
      </c>
    </row>
    <row r="7" spans="1:41">
      <c r="A7" s="21" t="s">
        <v>8</v>
      </c>
      <c r="B7" s="26" t="s">
        <v>41</v>
      </c>
      <c r="C7" s="27" t="s">
        <v>41</v>
      </c>
      <c r="D7" s="27" t="s">
        <v>41</v>
      </c>
      <c r="E7" s="27" t="s">
        <v>41</v>
      </c>
      <c r="F7" s="27" t="s">
        <v>41</v>
      </c>
      <c r="G7" s="27" t="s">
        <v>41</v>
      </c>
      <c r="H7" s="27" t="s">
        <v>41</v>
      </c>
      <c r="I7" s="27" t="s">
        <v>41</v>
      </c>
      <c r="J7" s="27" t="s">
        <v>41</v>
      </c>
      <c r="K7" s="27" t="s">
        <v>41</v>
      </c>
      <c r="L7" s="27" t="s">
        <v>41</v>
      </c>
      <c r="M7" s="27" t="s">
        <v>41</v>
      </c>
      <c r="N7" s="39" t="s">
        <v>41</v>
      </c>
      <c r="O7" s="40" t="s">
        <v>41</v>
      </c>
      <c r="P7" s="40" t="s">
        <v>41</v>
      </c>
      <c r="Q7" s="40" t="s">
        <v>41</v>
      </c>
      <c r="R7" s="41" t="s">
        <v>41</v>
      </c>
      <c r="S7" s="56" t="s">
        <v>41</v>
      </c>
      <c r="T7" s="136" t="s">
        <v>41</v>
      </c>
      <c r="U7" s="136" t="s">
        <v>41</v>
      </c>
      <c r="V7" s="92"/>
      <c r="W7" s="52">
        <f>divisions!J7</f>
        <v>3258072</v>
      </c>
      <c r="X7" s="52">
        <f>W7</f>
        <v>3258072</v>
      </c>
      <c r="Y7" s="142">
        <v>12652080</v>
      </c>
      <c r="Z7" s="101"/>
      <c r="AA7" s="92"/>
      <c r="AB7" s="87" t="s">
        <v>41</v>
      </c>
      <c r="AC7" s="41" t="s">
        <v>41</v>
      </c>
    </row>
    <row r="8" spans="1:41">
      <c r="A8" s="20" t="s">
        <v>9</v>
      </c>
      <c r="B8" s="29" t="s">
        <v>41</v>
      </c>
      <c r="C8" s="18" t="s">
        <v>41</v>
      </c>
      <c r="D8" s="18" t="s">
        <v>41</v>
      </c>
      <c r="E8" s="18" t="s">
        <v>41</v>
      </c>
      <c r="F8" s="18" t="s">
        <v>41</v>
      </c>
      <c r="G8" s="18" t="s">
        <v>41</v>
      </c>
      <c r="H8" s="18" t="s">
        <v>41</v>
      </c>
      <c r="I8" s="18" t="s">
        <v>41</v>
      </c>
      <c r="J8" s="18" t="s">
        <v>41</v>
      </c>
      <c r="K8" s="18" t="s">
        <v>41</v>
      </c>
      <c r="L8" s="18" t="s">
        <v>41</v>
      </c>
      <c r="M8" s="18" t="s">
        <v>41</v>
      </c>
      <c r="N8" s="37" t="s">
        <v>41</v>
      </c>
      <c r="O8" s="38" t="s">
        <v>41</v>
      </c>
      <c r="P8" s="38" t="s">
        <v>41</v>
      </c>
      <c r="Q8" s="38" t="s">
        <v>41</v>
      </c>
      <c r="R8" s="41" t="s">
        <v>41</v>
      </c>
      <c r="S8" s="64" t="s">
        <v>41</v>
      </c>
      <c r="T8" s="138"/>
      <c r="U8" s="138"/>
      <c r="V8" s="92"/>
      <c r="W8" s="54">
        <f>divisions!J8</f>
        <v>3259294</v>
      </c>
      <c r="X8" s="54">
        <f>W7+W8</f>
        <v>6517366</v>
      </c>
      <c r="Y8" s="143"/>
      <c r="Z8" s="101"/>
      <c r="AA8" s="92"/>
      <c r="AB8" s="86" t="s">
        <v>41</v>
      </c>
      <c r="AC8" s="41" t="s">
        <v>41</v>
      </c>
    </row>
    <row r="9" spans="1:41">
      <c r="A9" s="20" t="s">
        <v>42</v>
      </c>
      <c r="B9" s="29" t="s">
        <v>41</v>
      </c>
      <c r="C9" s="18" t="s">
        <v>41</v>
      </c>
      <c r="D9" s="18" t="s">
        <v>41</v>
      </c>
      <c r="E9" s="18" t="s">
        <v>41</v>
      </c>
      <c r="F9" s="18" t="s">
        <v>41</v>
      </c>
      <c r="G9" s="18" t="s">
        <v>41</v>
      </c>
      <c r="H9" s="18" t="s">
        <v>41</v>
      </c>
      <c r="I9" s="18" t="s">
        <v>41</v>
      </c>
      <c r="J9" s="18" t="s">
        <v>41</v>
      </c>
      <c r="K9" s="18" t="s">
        <v>41</v>
      </c>
      <c r="L9" s="18" t="s">
        <v>41</v>
      </c>
      <c r="M9" s="18" t="s">
        <v>41</v>
      </c>
      <c r="N9" s="38" t="s">
        <v>41</v>
      </c>
      <c r="O9" s="38" t="s">
        <v>41</v>
      </c>
      <c r="P9" s="38" t="s">
        <v>41</v>
      </c>
      <c r="Q9" s="38" t="s">
        <v>41</v>
      </c>
      <c r="R9" s="41" t="s">
        <v>41</v>
      </c>
      <c r="S9" s="64" t="s">
        <v>41</v>
      </c>
      <c r="T9" s="138"/>
      <c r="U9" s="138"/>
      <c r="V9" s="92"/>
      <c r="W9" s="54">
        <f>divisions!J9</f>
        <v>3102122</v>
      </c>
      <c r="X9" s="54">
        <f>X8+W9</f>
        <v>9619488</v>
      </c>
      <c r="Y9" s="143"/>
      <c r="Z9" s="102"/>
      <c r="AA9" s="92"/>
      <c r="AB9" s="86" t="s">
        <v>41</v>
      </c>
      <c r="AC9" s="41" t="s">
        <v>41</v>
      </c>
    </row>
    <row r="10" spans="1:41" ht="15.75" thickBot="1">
      <c r="A10" s="22" t="s">
        <v>44</v>
      </c>
      <c r="B10" s="30" t="s">
        <v>41</v>
      </c>
      <c r="C10" s="31" t="s">
        <v>41</v>
      </c>
      <c r="D10" s="31" t="s">
        <v>41</v>
      </c>
      <c r="E10" s="31" t="s">
        <v>41</v>
      </c>
      <c r="F10" s="31" t="s">
        <v>41</v>
      </c>
      <c r="G10" s="31" t="s">
        <v>41</v>
      </c>
      <c r="H10" s="31" t="s">
        <v>41</v>
      </c>
      <c r="I10" s="31" t="s">
        <v>41</v>
      </c>
      <c r="J10" s="31" t="s">
        <v>41</v>
      </c>
      <c r="K10" s="31" t="s">
        <v>41</v>
      </c>
      <c r="L10" s="31" t="s">
        <v>41</v>
      </c>
      <c r="M10" s="31" t="s">
        <v>41</v>
      </c>
      <c r="N10" s="43" t="s">
        <v>41</v>
      </c>
      <c r="O10" s="43" t="s">
        <v>41</v>
      </c>
      <c r="P10" s="43" t="s">
        <v>41</v>
      </c>
      <c r="Q10" s="43" t="s">
        <v>41</v>
      </c>
      <c r="R10" s="47" t="s">
        <v>41</v>
      </c>
      <c r="S10" s="57" t="s">
        <v>41</v>
      </c>
      <c r="T10" s="137"/>
      <c r="U10" s="137"/>
      <c r="V10" s="92"/>
      <c r="W10" s="54">
        <f>divisions!J10</f>
        <v>3101856</v>
      </c>
      <c r="X10" s="53">
        <f>X9+W10</f>
        <v>12721344</v>
      </c>
      <c r="Y10" s="144"/>
      <c r="Z10" s="101"/>
      <c r="AA10" s="92"/>
      <c r="AB10" s="42" t="s">
        <v>41</v>
      </c>
      <c r="AC10" s="47" t="s">
        <v>41</v>
      </c>
      <c r="AD10" s="2"/>
    </row>
    <row r="11" spans="1:41">
      <c r="A11" s="20" t="s">
        <v>4</v>
      </c>
      <c r="B11" s="29" t="s">
        <v>41</v>
      </c>
      <c r="C11" s="18" t="s">
        <v>41</v>
      </c>
      <c r="D11" s="18" t="s">
        <v>41</v>
      </c>
      <c r="E11" s="18" t="s">
        <v>41</v>
      </c>
      <c r="F11" s="18" t="s">
        <v>41</v>
      </c>
      <c r="G11" s="18" t="s">
        <v>41</v>
      </c>
      <c r="H11" s="18" t="s">
        <v>41</v>
      </c>
      <c r="I11" s="18" t="s">
        <v>41</v>
      </c>
      <c r="J11" s="18" t="s">
        <v>41</v>
      </c>
      <c r="K11" s="18" t="s">
        <v>41</v>
      </c>
      <c r="L11" s="18" t="s">
        <v>41</v>
      </c>
      <c r="M11" s="18" t="s">
        <v>41</v>
      </c>
      <c r="N11" s="37" t="s">
        <v>41</v>
      </c>
      <c r="O11" s="38" t="s">
        <v>41</v>
      </c>
      <c r="P11" s="38" t="s">
        <v>41</v>
      </c>
      <c r="Q11" s="38" t="s">
        <v>41</v>
      </c>
      <c r="R11" s="41" t="s">
        <v>41</v>
      </c>
      <c r="S11" s="56" t="s">
        <v>41</v>
      </c>
      <c r="T11" s="136" t="s">
        <v>41</v>
      </c>
      <c r="U11" s="139" t="s">
        <v>41</v>
      </c>
      <c r="V11" s="93"/>
      <c r="W11" s="52">
        <f>divisions!J11</f>
        <v>4233496</v>
      </c>
      <c r="X11" s="61">
        <f>W11</f>
        <v>4233496</v>
      </c>
      <c r="Y11" s="142">
        <v>16050315</v>
      </c>
      <c r="Z11" s="103"/>
      <c r="AA11" s="93"/>
      <c r="AB11" s="86" t="s">
        <v>41</v>
      </c>
      <c r="AC11" s="41" t="s">
        <v>41</v>
      </c>
      <c r="AD11" s="36"/>
    </row>
    <row r="12" spans="1:41">
      <c r="A12" s="20" t="s">
        <v>5</v>
      </c>
      <c r="B12" s="29" t="s">
        <v>41</v>
      </c>
      <c r="C12" s="18" t="s">
        <v>41</v>
      </c>
      <c r="D12" s="18" t="s">
        <v>41</v>
      </c>
      <c r="E12" s="18" t="s">
        <v>41</v>
      </c>
      <c r="F12" s="18" t="s">
        <v>41</v>
      </c>
      <c r="G12" s="18" t="s">
        <v>41</v>
      </c>
      <c r="H12" s="18" t="s">
        <v>41</v>
      </c>
      <c r="I12" s="18" t="s">
        <v>41</v>
      </c>
      <c r="J12" s="18" t="s">
        <v>41</v>
      </c>
      <c r="K12" s="18" t="s">
        <v>41</v>
      </c>
      <c r="L12" s="18" t="s">
        <v>41</v>
      </c>
      <c r="M12" s="18" t="s">
        <v>41</v>
      </c>
      <c r="N12" s="37" t="s">
        <v>41</v>
      </c>
      <c r="O12" s="38" t="s">
        <v>41</v>
      </c>
      <c r="P12" s="38" t="s">
        <v>41</v>
      </c>
      <c r="Q12" s="38" t="s">
        <v>41</v>
      </c>
      <c r="R12" s="41" t="s">
        <v>41</v>
      </c>
      <c r="S12" s="64" t="s">
        <v>41</v>
      </c>
      <c r="T12" s="138"/>
      <c r="U12" s="140"/>
      <c r="V12" s="93"/>
      <c r="W12" s="54">
        <f>divisions!J12</f>
        <v>4239368</v>
      </c>
      <c r="X12" s="58">
        <f>W11+W12</f>
        <v>8472864</v>
      </c>
      <c r="Y12" s="143"/>
      <c r="Z12" s="103"/>
      <c r="AA12" s="93"/>
      <c r="AB12" s="86" t="s">
        <v>41</v>
      </c>
      <c r="AC12" s="41" t="s">
        <v>41</v>
      </c>
      <c r="AD12" s="44"/>
      <c r="AN12" s="1"/>
    </row>
    <row r="13" spans="1:41">
      <c r="A13" s="20" t="s">
        <v>51</v>
      </c>
      <c r="B13" s="29" t="s">
        <v>41</v>
      </c>
      <c r="C13" s="18" t="s">
        <v>41</v>
      </c>
      <c r="D13" s="18" t="s">
        <v>41</v>
      </c>
      <c r="E13" s="18" t="s">
        <v>41</v>
      </c>
      <c r="F13" s="18" t="s">
        <v>41</v>
      </c>
      <c r="G13" s="18" t="s">
        <v>41</v>
      </c>
      <c r="H13" s="18" t="s">
        <v>41</v>
      </c>
      <c r="I13" s="18" t="s">
        <v>41</v>
      </c>
      <c r="J13" s="18" t="s">
        <v>41</v>
      </c>
      <c r="K13" s="18" t="s">
        <v>41</v>
      </c>
      <c r="L13" s="18" t="s">
        <v>41</v>
      </c>
      <c r="M13" s="18" t="s">
        <v>41</v>
      </c>
      <c r="N13" s="38" t="s">
        <v>41</v>
      </c>
      <c r="O13" s="38" t="s">
        <v>41</v>
      </c>
      <c r="P13" s="38" t="s">
        <v>41</v>
      </c>
      <c r="Q13" s="38" t="s">
        <v>41</v>
      </c>
      <c r="R13" s="41" t="s">
        <v>41</v>
      </c>
      <c r="S13" s="64" t="s">
        <v>41</v>
      </c>
      <c r="T13" s="138"/>
      <c r="U13" s="140"/>
      <c r="V13" s="93"/>
      <c r="W13" s="54">
        <f>divisions!N13</f>
        <v>1926969</v>
      </c>
      <c r="X13" s="59">
        <f>X12+W13</f>
        <v>10399833</v>
      </c>
      <c r="Y13" s="143"/>
      <c r="Z13" s="103"/>
      <c r="AA13" s="93"/>
      <c r="AB13" s="86" t="s">
        <v>41</v>
      </c>
      <c r="AC13" s="41" t="s">
        <v>41</v>
      </c>
      <c r="AD13" s="2"/>
      <c r="AM13" s="45"/>
      <c r="AN13" s="45"/>
      <c r="AO13" s="45"/>
    </row>
    <row r="14" spans="1:41">
      <c r="A14" s="20" t="s">
        <v>52</v>
      </c>
      <c r="B14" s="29" t="s">
        <v>41</v>
      </c>
      <c r="C14" s="18" t="s">
        <v>41</v>
      </c>
      <c r="D14" s="18" t="s">
        <v>41</v>
      </c>
      <c r="E14" s="18" t="s">
        <v>41</v>
      </c>
      <c r="F14" s="18" t="s">
        <v>41</v>
      </c>
      <c r="G14" s="18" t="s">
        <v>41</v>
      </c>
      <c r="H14" s="18" t="s">
        <v>41</v>
      </c>
      <c r="I14" s="18" t="s">
        <v>41</v>
      </c>
      <c r="J14" s="18" t="s">
        <v>41</v>
      </c>
      <c r="K14" s="18" t="s">
        <v>41</v>
      </c>
      <c r="L14" s="18" t="s">
        <v>41</v>
      </c>
      <c r="M14" s="18" t="s">
        <v>41</v>
      </c>
      <c r="N14" s="38" t="s">
        <v>41</v>
      </c>
      <c r="O14" s="38" t="s">
        <v>41</v>
      </c>
      <c r="P14" s="38" t="s">
        <v>41</v>
      </c>
      <c r="Q14" s="38" t="s">
        <v>41</v>
      </c>
      <c r="R14" s="41" t="s">
        <v>41</v>
      </c>
      <c r="S14" s="64" t="s">
        <v>41</v>
      </c>
      <c r="T14" s="138"/>
      <c r="U14" s="140"/>
      <c r="V14" s="93"/>
      <c r="W14" s="54">
        <f>divisions!N14</f>
        <v>1927335</v>
      </c>
      <c r="X14" s="59">
        <f>X13+W14</f>
        <v>12327168</v>
      </c>
      <c r="Y14" s="143"/>
      <c r="Z14" s="102"/>
      <c r="AA14" s="93"/>
      <c r="AB14" s="86" t="s">
        <v>41</v>
      </c>
      <c r="AC14" s="41" t="s">
        <v>41</v>
      </c>
      <c r="AD14" s="2"/>
      <c r="AM14" s="45"/>
      <c r="AN14" s="45"/>
      <c r="AO14" s="45"/>
    </row>
    <row r="15" spans="1:41" ht="15.75" thickBot="1">
      <c r="A15" s="22" t="s">
        <v>7</v>
      </c>
      <c r="B15" s="30" t="s">
        <v>41</v>
      </c>
      <c r="C15" s="31" t="s">
        <v>41</v>
      </c>
      <c r="D15" s="31" t="s">
        <v>41</v>
      </c>
      <c r="E15" s="31" t="s">
        <v>41</v>
      </c>
      <c r="F15" s="31" t="s">
        <v>41</v>
      </c>
      <c r="G15" s="31" t="s">
        <v>41</v>
      </c>
      <c r="H15" s="31" t="s">
        <v>41</v>
      </c>
      <c r="I15" s="31" t="s">
        <v>41</v>
      </c>
      <c r="J15" s="31" t="s">
        <v>41</v>
      </c>
      <c r="K15" s="31" t="s">
        <v>41</v>
      </c>
      <c r="L15" s="31" t="s">
        <v>41</v>
      </c>
      <c r="M15" s="31" t="s">
        <v>41</v>
      </c>
      <c r="N15" s="43" t="s">
        <v>41</v>
      </c>
      <c r="O15" s="43" t="s">
        <v>41</v>
      </c>
      <c r="P15" s="43" t="s">
        <v>41</v>
      </c>
      <c r="Q15" s="43" t="s">
        <v>41</v>
      </c>
      <c r="R15" s="47" t="s">
        <v>41</v>
      </c>
      <c r="S15" s="57" t="s">
        <v>41</v>
      </c>
      <c r="T15" s="137"/>
      <c r="U15" s="141"/>
      <c r="V15" s="93"/>
      <c r="W15" s="53">
        <f>divisions!J15</f>
        <v>3723148</v>
      </c>
      <c r="X15" s="60">
        <f>X14+W15</f>
        <v>16050316</v>
      </c>
      <c r="Y15" s="144"/>
      <c r="Z15" s="103"/>
      <c r="AA15" s="93"/>
      <c r="AB15" s="42" t="s">
        <v>41</v>
      </c>
      <c r="AC15" s="47" t="s">
        <v>41</v>
      </c>
      <c r="AD15" s="46"/>
    </row>
    <row r="18" spans="15:42">
      <c r="O18" s="79"/>
      <c r="P18" s="79"/>
      <c r="Q18" s="79"/>
      <c r="R18" s="79"/>
      <c r="S18" s="79"/>
      <c r="T18" s="49"/>
      <c r="U18" s="49"/>
      <c r="V18" s="49"/>
      <c r="W18" s="49"/>
      <c r="X18" s="49"/>
      <c r="Y18" s="49"/>
      <c r="Z18" s="49"/>
      <c r="AA18" s="49"/>
      <c r="AB18" s="49"/>
      <c r="AC18" s="79"/>
      <c r="AD18" s="79"/>
      <c r="AE18" s="79"/>
      <c r="AF18" s="77"/>
    </row>
    <row r="19" spans="15:42">
      <c r="O19" s="79"/>
      <c r="P19" s="79"/>
      <c r="Q19" s="79"/>
      <c r="R19" s="79"/>
      <c r="S19" s="79"/>
      <c r="T19" s="49"/>
      <c r="U19" s="49"/>
      <c r="V19" s="49"/>
      <c r="W19" s="49"/>
      <c r="X19" s="49"/>
      <c r="Y19" s="49"/>
      <c r="Z19" s="49"/>
      <c r="AA19" s="49"/>
      <c r="AB19" s="49"/>
      <c r="AC19" s="79"/>
      <c r="AD19" s="79"/>
      <c r="AE19" s="79"/>
      <c r="AF19" s="77"/>
      <c r="AL19" s="1">
        <f>X12+W15+W13</f>
        <v>14122981</v>
      </c>
    </row>
    <row r="20" spans="15:42">
      <c r="O20" s="79"/>
      <c r="P20" s="79"/>
      <c r="Q20" s="79"/>
      <c r="R20" s="79"/>
      <c r="S20" s="79"/>
      <c r="T20" s="49"/>
      <c r="U20" s="49"/>
      <c r="V20" s="49"/>
      <c r="W20" s="49"/>
      <c r="X20" s="49"/>
      <c r="Y20" s="49"/>
      <c r="Z20" s="49"/>
      <c r="AA20" s="49"/>
      <c r="AB20" s="49"/>
      <c r="AC20" s="79"/>
      <c r="AD20" s="79"/>
      <c r="AE20" s="79"/>
      <c r="AF20" s="77"/>
      <c r="AK20" t="s">
        <v>72</v>
      </c>
      <c r="AM20" t="s">
        <v>71</v>
      </c>
    </row>
    <row r="21" spans="15:42">
      <c r="O21" s="79"/>
      <c r="P21" s="79"/>
      <c r="Q21" s="79"/>
      <c r="R21" s="79"/>
      <c r="S21" s="79"/>
      <c r="T21" s="49"/>
      <c r="U21" s="49"/>
      <c r="V21" s="49"/>
      <c r="W21" s="49"/>
      <c r="X21" s="49"/>
      <c r="Y21" s="49"/>
      <c r="Z21" s="49"/>
      <c r="AA21" s="49"/>
      <c r="AB21" s="49"/>
      <c r="AC21" s="79"/>
      <c r="AD21" s="79"/>
      <c r="AE21" s="79"/>
      <c r="AF21" s="77"/>
      <c r="AK21" s="1">
        <f>SUM(W3:W15)</f>
        <v>39200768</v>
      </c>
      <c r="AL21" s="1" t="s">
        <v>73</v>
      </c>
      <c r="AM21" s="1">
        <f>SUM(Y3:Y15)</f>
        <v>38890031</v>
      </c>
      <c r="AP21" s="1">
        <f>AK21-AM21</f>
        <v>310737</v>
      </c>
    </row>
    <row r="22" spans="15:42">
      <c r="O22" s="79"/>
      <c r="P22" s="79"/>
      <c r="Q22" s="79"/>
      <c r="R22" s="79"/>
      <c r="S22" s="79"/>
      <c r="T22" s="49"/>
      <c r="U22" s="49"/>
      <c r="V22" s="49"/>
      <c r="W22" s="49"/>
      <c r="X22" s="49"/>
      <c r="Y22" s="49"/>
      <c r="Z22" s="49"/>
      <c r="AA22" s="49"/>
      <c r="AB22" s="49"/>
      <c r="AC22" s="79"/>
      <c r="AD22" s="79"/>
      <c r="AE22" s="79"/>
      <c r="AF22" s="77"/>
    </row>
    <row r="23" spans="15:42">
      <c r="O23" s="79"/>
      <c r="P23" s="79"/>
      <c r="Q23" s="79"/>
      <c r="R23" s="79"/>
      <c r="S23" s="79"/>
      <c r="T23" s="49"/>
      <c r="U23" s="49"/>
      <c r="V23" s="49"/>
      <c r="W23" s="49"/>
      <c r="X23" s="49"/>
      <c r="Y23" s="49"/>
      <c r="Z23" s="49"/>
      <c r="AA23" s="49"/>
      <c r="AB23" s="49"/>
      <c r="AC23" s="79"/>
      <c r="AD23" s="79"/>
      <c r="AE23" s="79"/>
      <c r="AF23" s="77"/>
      <c r="AK23">
        <f>(25/1000)^2</f>
        <v>6.2500000000000012E-4</v>
      </c>
      <c r="AL23" t="s">
        <v>69</v>
      </c>
      <c r="AM23">
        <f>(25/1000)^2</f>
        <v>6.2500000000000012E-4</v>
      </c>
      <c r="AP23">
        <f>AK23-AM23</f>
        <v>0</v>
      </c>
    </row>
    <row r="24" spans="15:42">
      <c r="O24" s="79"/>
      <c r="P24" s="79"/>
      <c r="Q24" s="79"/>
      <c r="R24" s="79"/>
      <c r="S24" s="79"/>
      <c r="T24" s="49"/>
      <c r="U24" s="49"/>
      <c r="V24" s="49"/>
      <c r="W24" s="49"/>
      <c r="X24" s="49"/>
      <c r="Y24" s="49"/>
      <c r="Z24" s="49"/>
      <c r="AA24" s="49"/>
      <c r="AB24" s="49"/>
      <c r="AC24" s="79"/>
      <c r="AD24" s="79"/>
      <c r="AE24" s="79"/>
      <c r="AF24" s="77"/>
      <c r="AK24" s="75">
        <f>AK23*AK21</f>
        <v>24500.480000000003</v>
      </c>
      <c r="AL24" t="s">
        <v>70</v>
      </c>
      <c r="AM24" s="75">
        <f>AM23*AM21</f>
        <v>24306.269375000003</v>
      </c>
      <c r="AP24" s="76">
        <f>AK24-AM24</f>
        <v>194.21062499999971</v>
      </c>
    </row>
    <row r="25" spans="15:42">
      <c r="O25" s="80"/>
      <c r="P25" s="80"/>
      <c r="Q25" s="80"/>
      <c r="R25" s="80"/>
      <c r="S25" s="80"/>
      <c r="T25" s="50"/>
      <c r="U25" s="50"/>
      <c r="V25" s="50"/>
      <c r="W25" s="50"/>
      <c r="X25" s="50"/>
      <c r="Y25" s="50"/>
      <c r="Z25" s="50"/>
      <c r="AA25" s="50"/>
      <c r="AB25" s="50"/>
      <c r="AC25" s="80"/>
      <c r="AD25" s="80"/>
      <c r="AE25" s="80"/>
      <c r="AF25" s="78"/>
    </row>
  </sheetData>
  <mergeCells count="11">
    <mergeCell ref="T11:T15"/>
    <mergeCell ref="U11:U15"/>
    <mergeCell ref="Y11:Y15"/>
    <mergeCell ref="AB1:AC1"/>
    <mergeCell ref="B1:Y1"/>
    <mergeCell ref="T3:T6"/>
    <mergeCell ref="U3:U6"/>
    <mergeCell ref="Y3:Y6"/>
    <mergeCell ref="T7:T10"/>
    <mergeCell ref="U7:U10"/>
    <mergeCell ref="Y7:Y10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divisions</vt:lpstr>
      <vt:lpstr>record (Nov'09)</vt:lpstr>
      <vt:lpstr>record (Feb'10)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2010-02-24T20:57:10Z</dcterms:modified>
</cp:coreProperties>
</file>